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teo.murzilli\Desktop\INAIL ID 2701\PER PUBBLICAZIONE FORMALE 1303 UFFICIALE\FILE COEFFICIENTI DA RIPUBBLICARE\da ripubblicare\"/>
    </mc:Choice>
  </mc:AlternateContent>
  <bookViews>
    <workbookView xWindow="0" yWindow="0" windowWidth="19200" windowHeight="6900" tabRatio="738" activeTab="1"/>
  </bookViews>
  <sheets>
    <sheet name="Istruzioni compilazione" sheetId="4" r:id="rId1"/>
    <sheet name="Conto Economico" sheetId="21" r:id="rId2"/>
    <sheet name="Dettaglio costi del lavoro" sheetId="18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2" i="21" l="1"/>
  <c r="E34" i="21" l="1"/>
  <c r="D85" i="21" l="1"/>
  <c r="D77" i="21" l="1"/>
  <c r="K47" i="21" l="1"/>
  <c r="L47" i="21" s="1"/>
  <c r="K43" i="21"/>
  <c r="L43" i="21" s="1"/>
  <c r="K44" i="21"/>
  <c r="L44" i="21" s="1"/>
  <c r="K45" i="21"/>
  <c r="L45" i="21" s="1"/>
  <c r="K46" i="21"/>
  <c r="L46" i="21" s="1"/>
  <c r="K48" i="21"/>
  <c r="L48" i="21" s="1"/>
  <c r="K49" i="21"/>
  <c r="L49" i="21" s="1"/>
  <c r="E33" i="21" l="1"/>
  <c r="D33" i="21"/>
  <c r="D81" i="21" s="1"/>
  <c r="K41" i="21" l="1"/>
  <c r="L41" i="21" s="1"/>
  <c r="K42" i="21"/>
  <c r="L42" i="21" s="1"/>
  <c r="K50" i="21"/>
  <c r="L50" i="21" s="1"/>
  <c r="K51" i="21"/>
  <c r="L51" i="21" s="1"/>
  <c r="D51" i="18" l="1"/>
  <c r="E51" i="18"/>
  <c r="C51" i="18"/>
  <c r="D45" i="18"/>
  <c r="E45" i="18"/>
  <c r="C45" i="18"/>
  <c r="D43" i="18"/>
  <c r="E43" i="18"/>
  <c r="C43" i="18"/>
  <c r="D50" i="18"/>
  <c r="E50" i="18"/>
  <c r="C50" i="18"/>
  <c r="D49" i="18"/>
  <c r="E49" i="18"/>
  <c r="C49" i="18"/>
  <c r="D48" i="18"/>
  <c r="E48" i="18"/>
  <c r="C48" i="18"/>
  <c r="D47" i="18"/>
  <c r="E47" i="18"/>
  <c r="C47" i="18"/>
  <c r="E46" i="18"/>
  <c r="D46" i="18"/>
  <c r="C46" i="18"/>
  <c r="E24" i="18"/>
  <c r="D24" i="18"/>
  <c r="C24" i="18"/>
  <c r="K40" i="21" l="1"/>
  <c r="L40" i="21" s="1"/>
  <c r="K39" i="21"/>
  <c r="L39" i="21" s="1"/>
  <c r="K38" i="21"/>
  <c r="L38" i="21" s="1"/>
  <c r="L53" i="21" l="1"/>
  <c r="E52" i="18"/>
  <c r="D52" i="18"/>
  <c r="C52" i="18"/>
  <c r="E33" i="18"/>
  <c r="E36" i="18" s="1"/>
  <c r="D33" i="18"/>
  <c r="D36" i="18" s="1"/>
  <c r="C33" i="18"/>
  <c r="C36" i="18" s="1"/>
  <c r="E16" i="18"/>
  <c r="D16" i="18"/>
  <c r="C16" i="18"/>
  <c r="E11" i="18"/>
  <c r="D11" i="18"/>
  <c r="C11" i="18"/>
  <c r="D82" i="21" l="1"/>
  <c r="M53" i="21" s="1"/>
  <c r="C35" i="18"/>
  <c r="C38" i="18" s="1"/>
  <c r="D35" i="18"/>
  <c r="D38" i="18" s="1"/>
  <c r="C37" i="18"/>
  <c r="C40" i="18" s="1"/>
  <c r="E35" i="18"/>
  <c r="E38" i="18" s="1"/>
  <c r="F20" i="21" l="1"/>
  <c r="F11" i="21"/>
  <c r="F33" i="21"/>
  <c r="F19" i="21"/>
  <c r="F10" i="21"/>
  <c r="E77" i="21"/>
  <c r="F8" i="21"/>
  <c r="F18" i="21"/>
  <c r="F9" i="21"/>
  <c r="F17" i="21"/>
  <c r="F16" i="21"/>
  <c r="F7" i="21"/>
  <c r="E82" i="21"/>
  <c r="F15" i="21"/>
  <c r="F6" i="21"/>
  <c r="F14" i="21"/>
  <c r="F5" i="21"/>
  <c r="F13" i="21"/>
  <c r="F4" i="21"/>
  <c r="D83" i="21"/>
  <c r="E37" i="18"/>
  <c r="E40" i="18" s="1"/>
  <c r="D37" i="18"/>
  <c r="D40" i="18" s="1"/>
  <c r="C39" i="18"/>
  <c r="D39" i="18"/>
  <c r="E39" i="18"/>
  <c r="M47" i="21" l="1"/>
  <c r="F32" i="21"/>
  <c r="E74" i="21"/>
  <c r="F23" i="21"/>
  <c r="E71" i="21"/>
  <c r="M49" i="21"/>
  <c r="M51" i="21"/>
  <c r="F30" i="21"/>
  <c r="M50" i="21"/>
  <c r="F25" i="21"/>
  <c r="E83" i="21"/>
  <c r="M39" i="21"/>
  <c r="M38" i="21"/>
  <c r="F26" i="21"/>
  <c r="E57" i="21"/>
  <c r="E63" i="21"/>
  <c r="E70" i="21"/>
  <c r="F27" i="21"/>
  <c r="F22" i="21"/>
  <c r="M43" i="21"/>
  <c r="M45" i="21"/>
  <c r="F29" i="21"/>
  <c r="E76" i="21"/>
  <c r="M52" i="21"/>
  <c r="E62" i="21"/>
  <c r="M44" i="21"/>
  <c r="E73" i="21"/>
  <c r="E72" i="21"/>
  <c r="E69" i="21"/>
  <c r="M42" i="21"/>
  <c r="E75" i="21"/>
  <c r="E65" i="21"/>
  <c r="M48" i="21"/>
  <c r="E64" i="21"/>
  <c r="M41" i="21"/>
  <c r="E67" i="21"/>
  <c r="E66" i="21"/>
  <c r="M40" i="21"/>
  <c r="M46" i="21"/>
  <c r="E68" i="21"/>
</calcChain>
</file>

<file path=xl/sharedStrings.xml><?xml version="1.0" encoding="utf-8"?>
<sst xmlns="http://schemas.openxmlformats.org/spreadsheetml/2006/main" count="167" uniqueCount="140">
  <si>
    <t>Costo totale</t>
  </si>
  <si>
    <t>Livello</t>
  </si>
  <si>
    <t>Figura professionale</t>
  </si>
  <si>
    <t>CCNL applicato</t>
  </si>
  <si>
    <t>Totale</t>
  </si>
  <si>
    <t>Costo totale %</t>
  </si>
  <si>
    <t>Costi generali</t>
  </si>
  <si>
    <t>Voce di costo</t>
  </si>
  <si>
    <t>Servizi</t>
  </si>
  <si>
    <t>Note</t>
  </si>
  <si>
    <t>TOTALE DI COMMESSA</t>
  </si>
  <si>
    <t>Ricavo complessivo</t>
  </si>
  <si>
    <t>Costo complessivo</t>
  </si>
  <si>
    <t>Utile complessivo</t>
  </si>
  <si>
    <t>Celle da compilare</t>
  </si>
  <si>
    <t>Valori calcolati attraverso formule</t>
  </si>
  <si>
    <t>Intestazioni tabelle</t>
  </si>
  <si>
    <t>A-Elementi retributivi annui</t>
  </si>
  <si>
    <t>B-Oneri aggiuntivi</t>
  </si>
  <si>
    <t>Totale "A"</t>
  </si>
  <si>
    <t>Trattamento fine rapporto</t>
  </si>
  <si>
    <t>COSTO MEDIO ORARIO</t>
  </si>
  <si>
    <t>Totale "B"</t>
  </si>
  <si>
    <t>Totale "C"</t>
  </si>
  <si>
    <t>Totale "D"</t>
  </si>
  <si>
    <t>Totale ore non lavorate</t>
  </si>
  <si>
    <t>Ore annue mediamente lavorate</t>
  </si>
  <si>
    <t>ORE ANNUE LAVORATE</t>
  </si>
  <si>
    <t>DETTAGLIO COSTI PER FIGURA PROFESSIONALE</t>
  </si>
  <si>
    <t>CCNL applicato (o altra forma contrattuale)</t>
  </si>
  <si>
    <t>COSTI ULTERIORI GESTIONE COMMESSA</t>
  </si>
  <si>
    <t>Figura professionale (specificare impresa in caso di RTI)</t>
  </si>
  <si>
    <t>Totale costo</t>
  </si>
  <si>
    <t>Livello inquadramento</t>
  </si>
  <si>
    <t>Valori preimpostati da Consip (da non modificare) o celle da lasciare vuote</t>
  </si>
  <si>
    <t>Subtotali ricavi</t>
  </si>
  <si>
    <t>Subtotali costi</t>
  </si>
  <si>
    <t>Subtotali costi manodopera</t>
  </si>
  <si>
    <t>Totale Altri costi (C+D)</t>
  </si>
  <si>
    <t>Totale componente retributiva (A+B)</t>
  </si>
  <si>
    <t>Costo medio orario componente retributiva</t>
  </si>
  <si>
    <t>Costo medio orario altri costi</t>
  </si>
  <si>
    <t>Totale costo annuo (A+B+C+D)</t>
  </si>
  <si>
    <t>Ulteriori indicazioni</t>
  </si>
  <si>
    <t>Legenda colori adottati nei fogli di calcolo</t>
  </si>
  <si>
    <t>Fare riferimento alle indicazioni fornite nell'Allegato Giustificativi, Parte A</t>
  </si>
  <si>
    <t>È possibile modificare le righe/colonne del foglio di calcolo in base alle esigenze e alla struttura produttiva del concorrente ma si suggerisce di mantenere, per quanto possibile, la struttura del modello di calcolo proposto</t>
  </si>
  <si>
    <r>
      <t xml:space="preserve">Per il calcolo del costo medio orario delle figure professionali impiegate, ove possibile, si suggerisce di utilizzare il foglio </t>
    </r>
    <r>
      <rPr>
        <b/>
        <sz val="11"/>
        <color theme="1"/>
        <rFont val="Calibri"/>
        <family val="2"/>
        <scheme val="minor"/>
      </rPr>
      <t>Dettaglio costi del lavoro</t>
    </r>
  </si>
  <si>
    <t>Costo medio orario (altri costi)
(**)</t>
  </si>
  <si>
    <t>Costo medio orario (totale)
(**)</t>
  </si>
  <si>
    <t>Costo medio orario (componente retributiva) (**)</t>
  </si>
  <si>
    <t>Tredicesima mensilità</t>
  </si>
  <si>
    <t>Ore annue mediamente non lavorate:</t>
  </si>
  <si>
    <t>festivita' (10 giorni)</t>
  </si>
  <si>
    <t>…</t>
  </si>
  <si>
    <t>Si suggerisce di utilizzare la colonna Note (o la Dichiarazione di cui all'Allegato Giustificativi Parte B) per illustrare metodolgie di calcolo o elementi rilevanti relativi alla riga corrispondente, se necessario a spiegare/motivare i dati riportati nel foglio di calcolo</t>
  </si>
  <si>
    <r>
      <rPr>
        <b/>
        <i/>
        <sz val="9"/>
        <color theme="1"/>
        <rFont val="Calibri"/>
        <family val="2"/>
        <scheme val="minor"/>
      </rPr>
      <t>(**)</t>
    </r>
    <r>
      <rPr>
        <i/>
        <sz val="9"/>
        <color theme="1"/>
        <rFont val="Calibri"/>
        <family val="2"/>
        <scheme val="minor"/>
      </rPr>
      <t xml:space="preserve"> Per il calcolo delle </t>
    </r>
    <r>
      <rPr>
        <b/>
        <i/>
        <sz val="9"/>
        <color theme="1"/>
        <rFont val="Calibri"/>
        <family val="2"/>
        <scheme val="minor"/>
      </rPr>
      <t>componenti del Costo medio orario</t>
    </r>
    <r>
      <rPr>
        <i/>
        <sz val="9"/>
        <color theme="1"/>
        <rFont val="Calibri"/>
        <family val="2"/>
        <scheme val="minor"/>
      </rPr>
      <t xml:space="preserve"> si veda l'Allegato Giustificativi o il foglio "Dettaglio costi del lavoro" incluso in questo foglio di calcolo</t>
    </r>
  </si>
  <si>
    <t>Oneri per la sicurezza</t>
  </si>
  <si>
    <t>Premi assicurativi</t>
  </si>
  <si>
    <t>Fideiussioni</t>
  </si>
  <si>
    <t>Quantità prevista (n. interventi / gg)</t>
  </si>
  <si>
    <t>ONERI PER LA SICUREZZA</t>
  </si>
  <si>
    <t>N.</t>
  </si>
  <si>
    <t>Raccolta</t>
  </si>
  <si>
    <t xml:space="preserve">Accettazione </t>
  </si>
  <si>
    <t xml:space="preserve">Giacenza </t>
  </si>
  <si>
    <t>Gestione Anomalie</t>
  </si>
  <si>
    <t>Gestione Esiti/Inesiti</t>
  </si>
  <si>
    <r>
      <t xml:space="preserve">Voce di costo
</t>
    </r>
    <r>
      <rPr>
        <sz val="8"/>
        <color theme="1"/>
        <rFont val="Calibri"/>
        <family val="2"/>
        <scheme val="minor"/>
      </rPr>
      <t xml:space="preserve">Aggiungere e/o rimuovere righe secondo necessità. A titolo esemplificativo e non esaustivo: </t>
    </r>
  </si>
  <si>
    <t>Contributo ANAC</t>
  </si>
  <si>
    <t>MACROVOCI DI OFFERTA ECONOMICA</t>
  </si>
  <si>
    <t>POSTA  MASSIVA</t>
  </si>
  <si>
    <t>Posta Massiva Raccomandata A/R (posta raccomandata)_ AM</t>
  </si>
  <si>
    <t>Posta Massiva Raccomandata A/R (posta raccomandata)_ CP</t>
  </si>
  <si>
    <t>Posta Massiva Raccomandata A/R (posta raccomandata)_ EU1</t>
  </si>
  <si>
    <t>Posta Massiva Raccomandata A/R (posta raccomandata)_ EU2</t>
  </si>
  <si>
    <t>Posta Massiva Non Raccomandata_AM</t>
  </si>
  <si>
    <t>Posta Massiva Non Raccomandata_CP</t>
  </si>
  <si>
    <t>Posta Massiva Non Raccomandata_EU1</t>
  </si>
  <si>
    <t>Posta Massiva Non Raccomandata_EU2</t>
  </si>
  <si>
    <t>POSTA NON MASSIVA</t>
  </si>
  <si>
    <t>Posta Non Massiva Raccomandata A/R (posta raccomandata)_ AM</t>
  </si>
  <si>
    <t>Posta Non Massiva Raccomandata A/R (posta raccomandata)_ CP</t>
  </si>
  <si>
    <t>Posta Non Massiva Raccomandata A/R (posta raccomandata)_ EU1</t>
  </si>
  <si>
    <t>Posta Non Massiva Raccomandata A/R (posta raccomandata)_ EU2</t>
  </si>
  <si>
    <t>Posta Non Massiva Non Raccomandata_AM</t>
  </si>
  <si>
    <t>Posta Non Massiva Non Raccomandata_CP</t>
  </si>
  <si>
    <t>Posta Non Massiva Non Raccomandata_EU1</t>
  </si>
  <si>
    <t>Posta Non Massiva Non Raccomandata_EU2</t>
  </si>
  <si>
    <t>POSTA INTERNAZIONALE</t>
  </si>
  <si>
    <t>Posta Internazionale Raccomandata</t>
  </si>
  <si>
    <t>Posta Internazionale Non Raccomandata</t>
  </si>
  <si>
    <t>AVVISI DI RICEVIMENTO</t>
  </si>
  <si>
    <t>Avviso di ricevimento Massiva Raccomandata A/R</t>
  </si>
  <si>
    <t>Avviso di ricevimento Non Massiva Raccomandata A/R</t>
  </si>
  <si>
    <t>Avviso di ricevimento Internazionale Raccomandata</t>
  </si>
  <si>
    <t>PACCHI</t>
  </si>
  <si>
    <t>Pacco ordinario fino a 10 kg</t>
  </si>
  <si>
    <t>Pacco ordinario fino a 20 kg</t>
  </si>
  <si>
    <t>PICK-UP</t>
  </si>
  <si>
    <t>Pick-up</t>
  </si>
  <si>
    <t>Paga tabellare</t>
  </si>
  <si>
    <t>Ind. contingenza</t>
  </si>
  <si>
    <t>E.D.R.- ex prot. 31/7/1992</t>
  </si>
  <si>
    <t>Indennita' integrativa</t>
  </si>
  <si>
    <t>Indennità anzianità</t>
  </si>
  <si>
    <t>Indennità produttività</t>
  </si>
  <si>
    <t>Indennita' vestiario</t>
  </si>
  <si>
    <t>Indennità presenza</t>
  </si>
  <si>
    <t>Indennità mensa</t>
  </si>
  <si>
    <t>Festività retribuite (gg.4)</t>
  </si>
  <si>
    <t>Quattordicesima mensilità</t>
  </si>
  <si>
    <t>Inps (30,80%)</t>
  </si>
  <si>
    <t>Inail (8,0980%)</t>
  </si>
  <si>
    <t>Previdenza complementare</t>
  </si>
  <si>
    <t>Costo sicurezza (*)</t>
  </si>
  <si>
    <t>Costo sicurezza - Supplemento Covid</t>
  </si>
  <si>
    <t>Corsi di riqualificazione Accordo 14-7-2020</t>
  </si>
  <si>
    <t>C- Altri Costi</t>
  </si>
  <si>
    <t>(*) Costo minimo annuo aziendale della sicurezza per lavoratore</t>
  </si>
  <si>
    <t>Al costo giornaliero va aggiunta, qualora prevista in relazione alle modalità di svolgimento del servizio extra-urbano, l'indennità di trasferta ai sensi dell'art. 44 del ccnl.</t>
  </si>
  <si>
    <t>ferie (26 giorni)</t>
  </si>
  <si>
    <t>ex festivita' soppresse (4 giorni)</t>
  </si>
  <si>
    <t>R.O.L. (10 giorni)</t>
  </si>
  <si>
    <t>Ore annue teoriche (8 ore x 365 giorni)</t>
  </si>
  <si>
    <t>domeniche (52 giorni)</t>
  </si>
  <si>
    <t>malattia, infortunio, maternità, diritto allo studio, assemblee e permessi vari, D.L. 626/94 (9 giorni)</t>
  </si>
  <si>
    <r>
      <t xml:space="preserve">1) Aggiungere colonne alla tabella per ulteriori figure professionali, se necessario.
2) I valori calcolati nelle celle arancione devono essere utilizzati come costi orari medi  delle relative figure professionali nel foglio Conto Economico.
3) Questo foglio è utilizzabile per determinare il costo medio orario sia della manodopera che del personale direttamente impiegato nell'esecuzione dell'appalto ma non rientrante nella manodopera.
4) Le righe della tabella e il numero di ore preimpostato sono basate sulla Tabella Ministeriale del </t>
    </r>
    <r>
      <rPr>
        <b/>
        <i/>
        <u/>
        <sz val="11"/>
        <color theme="1"/>
        <rFont val="Calibri"/>
        <family val="2"/>
        <scheme val="minor"/>
      </rPr>
      <t>CCNL per il personale dipendente da Imprese Private operanti nel settore dei Servizi Postali in Appalto</t>
    </r>
    <r>
      <rPr>
        <sz val="11"/>
        <color theme="1"/>
        <rFont val="Calibri"/>
        <family val="2"/>
        <scheme val="minor"/>
      </rPr>
      <t>.</t>
    </r>
    <r>
      <rPr>
        <i/>
        <sz val="11"/>
        <color theme="1"/>
        <rFont val="Calibri"/>
        <family val="2"/>
        <scheme val="minor"/>
      </rPr>
      <t xml:space="preserve"> 
Possono pertanto essere modificate in ragione del CCNL applicato dall'impresa.</t>
    </r>
  </si>
  <si>
    <t>Importo Totale offerto
per macrovoce</t>
  </si>
  <si>
    <t>Costo Totale di
acquisto / produzione
per macrovoce</t>
  </si>
  <si>
    <t>Costo totale %
macrovoce</t>
  </si>
  <si>
    <t>D-Oneri previd. e assist.</t>
  </si>
  <si>
    <t>Effort richiesto (ore) per intervento/gg</t>
  </si>
  <si>
    <t>COSTI E RICAVI DALLA VENDITA DI PRODOTTI E PRESTAZIONI</t>
  </si>
  <si>
    <r>
      <t xml:space="preserve">COSTI SERVIZI CONNESSI 
</t>
    </r>
    <r>
      <rPr>
        <sz val="11"/>
        <color theme="0"/>
        <rFont val="Calibri"/>
        <family val="2"/>
        <scheme val="minor"/>
      </rPr>
      <t>(Le voci già inserite sono a puro titolo esemplificativo e non esaustivo. E' ammessa l'aggiunta di ulteriori voci e/o la modifica delle esistenti)</t>
    </r>
  </si>
  <si>
    <t>COSTO DELLA MANODOPERA (GESTIONE TIPICA DELLA COMESSA)</t>
  </si>
  <si>
    <t xml:space="preserve">Costo manodopera </t>
  </si>
  <si>
    <t xml:space="preserve">Totale costo Manodopera (Servizi connessi) </t>
  </si>
  <si>
    <t>% di Manodopera sul costo totale 
(colonna E)</t>
  </si>
  <si>
    <t>% di Manodopera sul costo totale 
(colonna 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</si>
</sst>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  <numFmt numFmtId="165" formatCode="0.0%"/>
    <numFmt numFmtId="166" formatCode="&quot;€&quot;\ #,##0.0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</font>
    <font>
      <sz val="9"/>
      <color rgb="FF000000"/>
      <name val="Calibri"/>
      <family val="2"/>
    </font>
    <font>
      <sz val="8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9"/>
      </patternFill>
    </fill>
    <fill>
      <patternFill patternType="solid">
        <fgColor theme="5" tint="-0.249977111117893"/>
        <bgColor indexed="9"/>
      </patternFill>
    </fill>
    <fill>
      <patternFill patternType="solid">
        <fgColor theme="1" tint="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5">
    <xf numFmtId="0" fontId="0" fillId="0" borderId="0" xfId="0"/>
    <xf numFmtId="0" fontId="0" fillId="11" borderId="1" xfId="0" applyFill="1" applyBorder="1"/>
    <xf numFmtId="0" fontId="0" fillId="4" borderId="1" xfId="0" applyFill="1" applyBorder="1"/>
    <xf numFmtId="0" fontId="0" fillId="3" borderId="1" xfId="0" applyFill="1" applyBorder="1"/>
    <xf numFmtId="0" fontId="0" fillId="2" borderId="1" xfId="0" applyFill="1" applyBorder="1"/>
    <xf numFmtId="0" fontId="8" fillId="0" borderId="1" xfId="0" applyFont="1" applyBorder="1"/>
    <xf numFmtId="0" fontId="8" fillId="0" borderId="1" xfId="0" applyFont="1" applyFill="1" applyBorder="1"/>
    <xf numFmtId="0" fontId="5" fillId="0" borderId="0" xfId="0" applyFont="1" applyProtection="1"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18" fillId="0" borderId="0" xfId="0" applyFont="1" applyFill="1" applyBorder="1" applyAlignment="1" applyProtection="1">
      <alignment horizontal="left" vertical="center" wrapText="1"/>
      <protection locked="0"/>
    </xf>
    <xf numFmtId="1" fontId="5" fillId="0" borderId="0" xfId="0" applyNumberFormat="1" applyFont="1" applyBorder="1" applyProtection="1">
      <protection locked="0"/>
    </xf>
    <xf numFmtId="166" fontId="5" fillId="0" borderId="0" xfId="0" applyNumberFormat="1" applyFont="1" applyFill="1" applyBorder="1" applyAlignment="1" applyProtection="1">
      <alignment horizontal="center" vertical="center"/>
      <protection locked="0"/>
    </xf>
    <xf numFmtId="166" fontId="19" fillId="0" borderId="0" xfId="0" applyNumberFormat="1" applyFont="1" applyFill="1" applyBorder="1" applyAlignment="1" applyProtection="1">
      <alignment horizontal="center"/>
      <protection locked="0"/>
    </xf>
    <xf numFmtId="0" fontId="5" fillId="0" borderId="0" xfId="0" applyFont="1" applyFill="1" applyAlignment="1" applyProtection="1">
      <alignment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vertical="center" wrapText="1"/>
      <protection locked="0"/>
    </xf>
    <xf numFmtId="44" fontId="3" fillId="0" borderId="1" xfId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4" fillId="9" borderId="1" xfId="0" applyFont="1" applyFill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44" fontId="3" fillId="0" borderId="1" xfId="1" applyFont="1" applyFill="1" applyBorder="1" applyAlignment="1" applyProtection="1">
      <alignment vertical="center" wrapText="1"/>
      <protection locked="0"/>
    </xf>
    <xf numFmtId="0" fontId="3" fillId="0" borderId="2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 applyProtection="1">
      <alignment horizontal="left" vertical="center" wrapText="1"/>
      <protection locked="0"/>
    </xf>
    <xf numFmtId="0" fontId="3" fillId="0" borderId="4" xfId="0" applyFont="1" applyFill="1" applyBorder="1" applyAlignment="1" applyProtection="1">
      <alignment horizontal="left" vertical="center" wrapText="1"/>
      <protection locked="0"/>
    </xf>
    <xf numFmtId="0" fontId="16" fillId="0" borderId="7" xfId="0" applyFont="1" applyBorder="1" applyAlignment="1" applyProtection="1">
      <alignment vertical="center" wrapText="1"/>
      <protection locked="0"/>
    </xf>
    <xf numFmtId="0" fontId="16" fillId="0" borderId="0" xfId="0" applyFont="1" applyAlignment="1" applyProtection="1">
      <alignment vertical="center" wrapText="1"/>
      <protection locked="0"/>
    </xf>
    <xf numFmtId="0" fontId="6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ont="1" applyAlignment="1" applyProtection="1">
      <alignment vertical="center" wrapText="1"/>
      <protection locked="0"/>
    </xf>
    <xf numFmtId="164" fontId="7" fillId="12" borderId="1" xfId="1" applyNumberFormat="1" applyFont="1" applyFill="1" applyBorder="1" applyAlignment="1" applyProtection="1">
      <alignment vertical="center" wrapText="1"/>
    </xf>
    <xf numFmtId="164" fontId="7" fillId="8" borderId="1" xfId="1" applyNumberFormat="1" applyFont="1" applyFill="1" applyBorder="1" applyAlignment="1" applyProtection="1">
      <alignment vertical="center" wrapText="1"/>
    </xf>
    <xf numFmtId="44" fontId="3" fillId="5" borderId="1" xfId="0" applyNumberFormat="1" applyFont="1" applyFill="1" applyBorder="1" applyAlignment="1" applyProtection="1">
      <alignment horizontal="center" vertical="center" wrapText="1"/>
    </xf>
    <xf numFmtId="165" fontId="3" fillId="5" borderId="1" xfId="2" applyNumberFormat="1" applyFont="1" applyFill="1" applyBorder="1" applyAlignment="1" applyProtection="1">
      <alignment horizontal="center" vertical="center" wrapText="1"/>
    </xf>
    <xf numFmtId="44" fontId="4" fillId="9" borderId="1" xfId="1" applyFont="1" applyFill="1" applyBorder="1" applyAlignment="1" applyProtection="1">
      <alignment vertical="center" wrapText="1"/>
    </xf>
    <xf numFmtId="44" fontId="4" fillId="14" borderId="1" xfId="0" applyNumberFormat="1" applyFont="1" applyFill="1" applyBorder="1" applyAlignment="1" applyProtection="1">
      <alignment horizontal="center" vertical="center" wrapText="1"/>
    </xf>
    <xf numFmtId="165" fontId="4" fillId="9" borderId="1" xfId="2" applyNumberFormat="1" applyFont="1" applyFill="1" applyBorder="1" applyAlignment="1" applyProtection="1">
      <alignment horizontal="center" vertical="center" wrapText="1"/>
    </xf>
    <xf numFmtId="44" fontId="7" fillId="8" borderId="1" xfId="0" applyNumberFormat="1" applyFont="1" applyFill="1" applyBorder="1" applyAlignment="1" applyProtection="1">
      <alignment horizontal="center" vertical="center" wrapText="1"/>
    </xf>
    <xf numFmtId="44" fontId="7" fillId="8" borderId="1" xfId="0" applyNumberFormat="1" applyFont="1" applyFill="1" applyBorder="1" applyAlignment="1" applyProtection="1">
      <alignment vertical="center" wrapText="1"/>
    </xf>
    <xf numFmtId="164" fontId="11" fillId="5" borderId="1" xfId="0" applyNumberFormat="1" applyFont="1" applyFill="1" applyBorder="1" applyAlignment="1" applyProtection="1">
      <alignment vertical="center" wrapText="1"/>
    </xf>
    <xf numFmtId="165" fontId="11" fillId="5" borderId="1" xfId="2" applyNumberFormat="1" applyFont="1" applyFill="1" applyBorder="1" applyAlignment="1" applyProtection="1">
      <alignment vertical="center" wrapText="1"/>
    </xf>
    <xf numFmtId="0" fontId="3" fillId="0" borderId="0" xfId="0" applyFont="1" applyProtection="1">
      <protection locked="0"/>
    </xf>
    <xf numFmtId="0" fontId="0" fillId="0" borderId="0" xfId="0" applyProtection="1">
      <protection locked="0"/>
    </xf>
    <xf numFmtId="0" fontId="4" fillId="3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4" fillId="10" borderId="1" xfId="0" applyFont="1" applyFill="1" applyBorder="1" applyAlignment="1" applyProtection="1">
      <alignment horizontal="left" vertical="center" wrapText="1"/>
      <protection locked="0"/>
    </xf>
    <xf numFmtId="0" fontId="3" fillId="10" borderId="1" xfId="0" applyFont="1" applyFill="1" applyBorder="1" applyProtection="1">
      <protection locked="0"/>
    </xf>
    <xf numFmtId="0" fontId="2" fillId="0" borderId="0" xfId="0" applyFont="1" applyAlignment="1" applyProtection="1">
      <alignment wrapText="1"/>
      <protection locked="0"/>
    </xf>
    <xf numFmtId="44" fontId="3" fillId="0" borderId="1" xfId="1" applyFont="1" applyBorder="1" applyProtection="1">
      <protection locked="0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3" fillId="15" borderId="1" xfId="0" applyFont="1" applyFill="1" applyBorder="1" applyAlignment="1" applyProtection="1">
      <alignment horizontal="left" vertical="center" wrapText="1"/>
      <protection locked="0"/>
    </xf>
    <xf numFmtId="0" fontId="9" fillId="9" borderId="1" xfId="0" applyFont="1" applyFill="1" applyBorder="1" applyProtection="1">
      <protection locked="0"/>
    </xf>
    <xf numFmtId="0" fontId="3" fillId="0" borderId="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horizontal="left" vertical="center" wrapText="1" indent="2"/>
      <protection locked="0"/>
    </xf>
    <xf numFmtId="0" fontId="4" fillId="13" borderId="1" xfId="0" applyFont="1" applyFill="1" applyBorder="1" applyAlignment="1" applyProtection="1">
      <alignment horizontal="left" vertical="center" wrapText="1"/>
      <protection locked="0"/>
    </xf>
    <xf numFmtId="0" fontId="20" fillId="0" borderId="0" xfId="0" applyFont="1" applyProtection="1">
      <protection locked="0"/>
    </xf>
    <xf numFmtId="0" fontId="0" fillId="0" borderId="0" xfId="0" applyProtection="1"/>
    <xf numFmtId="44" fontId="3" fillId="5" borderId="1" xfId="1" applyFont="1" applyFill="1" applyBorder="1" applyProtection="1"/>
    <xf numFmtId="44" fontId="4" fillId="14" borderId="1" xfId="1" applyFont="1" applyFill="1" applyBorder="1" applyProtection="1"/>
    <xf numFmtId="0" fontId="3" fillId="0" borderId="1" xfId="0" applyFont="1" applyBorder="1" applyProtection="1"/>
    <xf numFmtId="0" fontId="3" fillId="5" borderId="1" xfId="0" applyFont="1" applyFill="1" applyBorder="1" applyProtection="1"/>
    <xf numFmtId="0" fontId="10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5" fillId="0" borderId="0" xfId="0" applyFont="1" applyFill="1" applyBorder="1" applyProtection="1">
      <protection locked="0"/>
    </xf>
    <xf numFmtId="49" fontId="21" fillId="0" borderId="0" xfId="0" applyNumberFormat="1" applyFont="1" applyFill="1" applyBorder="1" applyAlignment="1" applyProtection="1">
      <alignment vertical="center" wrapText="1"/>
      <protection locked="0"/>
    </xf>
    <xf numFmtId="10" fontId="18" fillId="0" borderId="1" xfId="0" applyNumberFormat="1" applyFont="1" applyFill="1" applyBorder="1" applyAlignment="1" applyProtection="1">
      <alignment horizontal="left" vertical="center" wrapText="1"/>
      <protection locked="0"/>
    </xf>
    <xf numFmtId="10" fontId="4" fillId="9" borderId="1" xfId="2" applyNumberFormat="1" applyFont="1" applyFill="1" applyBorder="1" applyAlignment="1" applyProtection="1">
      <alignment vertical="center" wrapText="1"/>
    </xf>
    <xf numFmtId="0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19" fillId="0" borderId="1" xfId="0" applyNumberFormat="1" applyFont="1" applyFill="1" applyBorder="1" applyAlignment="1" applyProtection="1">
      <alignment horizontal="center"/>
      <protection locked="0"/>
    </xf>
    <xf numFmtId="49" fontId="17" fillId="16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9" borderId="1" xfId="0" applyFont="1" applyFill="1" applyBorder="1" applyAlignment="1" applyProtection="1">
      <alignment vertical="center" wrapText="1"/>
    </xf>
    <xf numFmtId="0" fontId="4" fillId="9" borderId="1" xfId="0" applyFont="1" applyFill="1" applyBorder="1" applyAlignment="1" applyProtection="1">
      <alignment horizontal="left" vertical="center" wrapText="1"/>
    </xf>
    <xf numFmtId="0" fontId="4" fillId="9" borderId="1" xfId="0" applyFont="1" applyFill="1" applyBorder="1" applyAlignment="1" applyProtection="1">
      <alignment horizontal="center" vertical="center" wrapText="1"/>
    </xf>
    <xf numFmtId="0" fontId="13" fillId="9" borderId="1" xfId="0" applyFont="1" applyFill="1" applyBorder="1" applyAlignment="1" applyProtection="1">
      <alignment vertical="center" wrapText="1"/>
    </xf>
    <xf numFmtId="0" fontId="11" fillId="7" borderId="1" xfId="0" applyFont="1" applyFill="1" applyBorder="1" applyAlignment="1" applyProtection="1">
      <alignment vertical="center" wrapText="1"/>
    </xf>
    <xf numFmtId="0" fontId="11" fillId="2" borderId="1" xfId="0" applyFont="1" applyFill="1" applyBorder="1" applyAlignment="1" applyProtection="1">
      <alignment vertical="center" wrapText="1"/>
    </xf>
    <xf numFmtId="0" fontId="11" fillId="12" borderId="1" xfId="0" applyFont="1" applyFill="1" applyBorder="1" applyAlignment="1" applyProtection="1">
      <alignment vertical="center" wrapText="1"/>
    </xf>
    <xf numFmtId="0" fontId="11" fillId="8" borderId="1" xfId="0" applyFont="1" applyFill="1" applyBorder="1" applyAlignment="1" applyProtection="1">
      <alignment vertical="center" wrapText="1"/>
    </xf>
    <xf numFmtId="0" fontId="11" fillId="14" borderId="1" xfId="0" applyFont="1" applyFill="1" applyBorder="1" applyAlignment="1" applyProtection="1">
      <alignment vertical="center" wrapText="1"/>
    </xf>
    <xf numFmtId="166" fontId="19" fillId="0" borderId="1" xfId="0" applyNumberFormat="1" applyFont="1" applyFill="1" applyBorder="1" applyAlignment="1" applyProtection="1">
      <alignment horizontal="center"/>
      <protection locked="0"/>
    </xf>
    <xf numFmtId="166" fontId="19" fillId="0" borderId="1" xfId="0" applyNumberFormat="1" applyFont="1" applyFill="1" applyBorder="1" applyAlignment="1" applyProtection="1">
      <alignment horizontal="center"/>
      <protection locked="0"/>
    </xf>
    <xf numFmtId="9" fontId="18" fillId="0" borderId="1" xfId="2" applyFont="1" applyFill="1" applyBorder="1" applyAlignment="1" applyProtection="1">
      <alignment horizontal="left" vertical="center" wrapText="1"/>
      <protection locked="0"/>
    </xf>
    <xf numFmtId="10" fontId="19" fillId="5" borderId="1" xfId="0" applyNumberFormat="1" applyFont="1" applyFill="1" applyBorder="1" applyAlignment="1" applyProtection="1">
      <alignment horizontal="center"/>
    </xf>
    <xf numFmtId="0" fontId="4" fillId="18" borderId="1" xfId="0" applyFont="1" applyFill="1" applyBorder="1" applyAlignment="1" applyProtection="1">
      <alignment horizontal="center" vertical="center" wrapText="1"/>
    </xf>
    <xf numFmtId="0" fontId="4" fillId="18" borderId="1" xfId="0" applyFont="1" applyFill="1" applyBorder="1" applyAlignment="1" applyProtection="1">
      <alignment horizontal="center" vertical="center" wrapText="1"/>
      <protection locked="0"/>
    </xf>
    <xf numFmtId="0" fontId="3" fillId="18" borderId="1" xfId="0" applyFont="1" applyFill="1" applyBorder="1" applyAlignment="1" applyProtection="1">
      <alignment horizontal="left" vertical="center" wrapText="1"/>
      <protection locked="0"/>
    </xf>
    <xf numFmtId="0" fontId="4" fillId="18" borderId="1" xfId="0" applyFont="1" applyFill="1" applyBorder="1" applyAlignment="1" applyProtection="1">
      <alignment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14" borderId="2" xfId="0" applyFill="1" applyBorder="1" applyAlignment="1">
      <alignment horizontal="center"/>
    </xf>
    <xf numFmtId="0" fontId="0" fillId="14" borderId="3" xfId="0" applyFill="1" applyBorder="1" applyAlignment="1">
      <alignment horizontal="center"/>
    </xf>
    <xf numFmtId="0" fontId="0" fillId="14" borderId="4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0" fillId="11" borderId="1" xfId="0" applyFont="1" applyFill="1" applyBorder="1" applyAlignment="1">
      <alignment horizontal="center"/>
    </xf>
    <xf numFmtId="0" fontId="10" fillId="11" borderId="8" xfId="0" applyFont="1" applyFill="1" applyBorder="1" applyAlignment="1">
      <alignment horizontal="center"/>
    </xf>
    <xf numFmtId="0" fontId="11" fillId="0" borderId="2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49" fontId="21" fillId="17" borderId="1" xfId="0" applyNumberFormat="1" applyFont="1" applyFill="1" applyBorder="1" applyAlignment="1" applyProtection="1">
      <alignment horizontal="left" vertical="center" wrapText="1"/>
    </xf>
    <xf numFmtId="166" fontId="19" fillId="0" borderId="2" xfId="0" applyNumberFormat="1" applyFont="1" applyFill="1" applyBorder="1" applyAlignment="1" applyProtection="1">
      <alignment horizontal="center"/>
      <protection locked="0"/>
    </xf>
    <xf numFmtId="166" fontId="19" fillId="0" borderId="4" xfId="0" applyNumberFormat="1" applyFont="1" applyFill="1" applyBorder="1" applyAlignment="1" applyProtection="1">
      <alignment horizontal="center"/>
      <protection locked="0"/>
    </xf>
    <xf numFmtId="0" fontId="4" fillId="9" borderId="1" xfId="0" applyFont="1" applyFill="1" applyBorder="1" applyAlignment="1" applyProtection="1">
      <alignment horizontal="center" vertical="center" wrapText="1"/>
    </xf>
    <xf numFmtId="0" fontId="10" fillId="4" borderId="7" xfId="0" applyFont="1" applyFill="1" applyBorder="1" applyAlignment="1" applyProtection="1">
      <alignment horizontal="center" vertical="center" wrapText="1"/>
    </xf>
    <xf numFmtId="0" fontId="10" fillId="4" borderId="0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center" vertical="center" wrapText="1"/>
    </xf>
    <xf numFmtId="49" fontId="21" fillId="17" borderId="1" xfId="0" applyNumberFormat="1" applyFont="1" applyFill="1" applyBorder="1" applyAlignment="1" applyProtection="1">
      <alignment horizontal="left" vertical="top" wrapText="1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center" vertical="center" wrapText="1"/>
      <protection locked="0"/>
    </xf>
    <xf numFmtId="10" fontId="19" fillId="0" borderId="2" xfId="0" applyNumberFormat="1" applyFont="1" applyFill="1" applyBorder="1" applyAlignment="1" applyProtection="1">
      <alignment horizontal="center"/>
      <protection locked="0"/>
    </xf>
    <xf numFmtId="10" fontId="19" fillId="0" borderId="4" xfId="0" applyNumberFormat="1" applyFont="1" applyFill="1" applyBorder="1" applyAlignment="1" applyProtection="1">
      <alignment horizontal="center"/>
      <protection locked="0"/>
    </xf>
    <xf numFmtId="10" fontId="21" fillId="17" borderId="1" xfId="0" applyNumberFormat="1" applyFont="1" applyFill="1" applyBorder="1" applyAlignment="1" applyProtection="1">
      <alignment horizontal="left" vertical="center" wrapText="1"/>
    </xf>
    <xf numFmtId="0" fontId="10" fillId="11" borderId="1" xfId="0" applyFont="1" applyFill="1" applyBorder="1" applyAlignment="1" applyProtection="1">
      <alignment horizontal="center" vertical="center" wrapText="1"/>
    </xf>
    <xf numFmtId="0" fontId="10" fillId="4" borderId="1" xfId="0" applyFont="1" applyFill="1" applyBorder="1" applyAlignment="1" applyProtection="1">
      <alignment horizontal="center" vertical="center" wrapText="1"/>
    </xf>
    <xf numFmtId="0" fontId="10" fillId="4" borderId="5" xfId="0" applyFont="1" applyFill="1" applyBorder="1" applyAlignment="1" applyProtection="1">
      <alignment horizontal="center" vertical="center" wrapText="1"/>
    </xf>
    <xf numFmtId="0" fontId="10" fillId="4" borderId="6" xfId="0" applyFont="1" applyFill="1" applyBorder="1" applyAlignment="1" applyProtection="1">
      <alignment horizontal="center" vertical="center" wrapText="1"/>
    </xf>
    <xf numFmtId="0" fontId="4" fillId="2" borderId="3" xfId="0" applyFont="1" applyFill="1" applyBorder="1" applyAlignment="1" applyProtection="1">
      <alignment horizontal="center" vertical="center" wrapText="1"/>
    </xf>
    <xf numFmtId="0" fontId="3" fillId="9" borderId="2" xfId="0" applyFont="1" applyFill="1" applyBorder="1" applyAlignment="1" applyProtection="1">
      <alignment horizontal="center" vertical="center" wrapText="1"/>
      <protection locked="0"/>
    </xf>
    <xf numFmtId="0" fontId="3" fillId="9" borderId="3" xfId="0" applyFont="1" applyFill="1" applyBorder="1" applyAlignment="1" applyProtection="1">
      <alignment horizontal="center" vertical="center" wrapText="1"/>
      <protection locked="0"/>
    </xf>
    <xf numFmtId="0" fontId="3" fillId="9" borderId="4" xfId="0" applyFont="1" applyFill="1" applyBorder="1" applyAlignment="1" applyProtection="1">
      <alignment horizontal="center" vertical="center" wrapText="1"/>
      <protection locked="0"/>
    </xf>
    <xf numFmtId="10" fontId="4" fillId="9" borderId="1" xfId="2" applyNumberFormat="1" applyFont="1" applyFill="1" applyBorder="1" applyAlignment="1" applyProtection="1">
      <alignment horizontal="center" vertical="center" wrapText="1"/>
    </xf>
    <xf numFmtId="0" fontId="8" fillId="7" borderId="0" xfId="0" applyFont="1" applyFill="1" applyAlignment="1" applyProtection="1">
      <alignment horizontal="left" vertical="center" wrapText="1"/>
      <protection locked="0"/>
    </xf>
    <xf numFmtId="0" fontId="7" fillId="4" borderId="6" xfId="0" applyFont="1" applyFill="1" applyBorder="1" applyAlignment="1" applyProtection="1">
      <alignment horizontal="center"/>
      <protection locked="0"/>
    </xf>
    <xf numFmtId="0" fontId="7" fillId="4" borderId="0" xfId="0" applyFont="1" applyFill="1" applyAlignment="1" applyProtection="1">
      <alignment horizontal="center"/>
      <protection locked="0"/>
    </xf>
    <xf numFmtId="0" fontId="4" fillId="3" borderId="1" xfId="0" applyFont="1" applyFill="1" applyBorder="1" applyAlignment="1" applyProtection="1">
      <alignment horizontal="center" vertical="center" wrapText="1"/>
      <protection locked="0"/>
    </xf>
  </cellXfs>
  <cellStyles count="3">
    <cellStyle name="Normale" xfId="0" builtinId="0"/>
    <cellStyle name="Percentuale" xfId="2" builtinId="5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15"/>
  <sheetViews>
    <sheetView topLeftCell="A2" workbookViewId="0">
      <selection activeCell="B13" sqref="B13:F13"/>
    </sheetView>
  </sheetViews>
  <sheetFormatPr defaultRowHeight="14.5" x14ac:dyDescent="0.35"/>
  <cols>
    <col min="1" max="5" width="5.1796875" customWidth="1"/>
    <col min="6" max="6" width="106.1796875" customWidth="1"/>
  </cols>
  <sheetData>
    <row r="2" spans="2:6" x14ac:dyDescent="0.35">
      <c r="B2" s="103" t="s">
        <v>44</v>
      </c>
      <c r="C2" s="103"/>
      <c r="D2" s="103"/>
      <c r="E2" s="103"/>
      <c r="F2" s="103"/>
    </row>
    <row r="3" spans="2:6" x14ac:dyDescent="0.35">
      <c r="B3" s="1"/>
      <c r="C3" s="2"/>
      <c r="D3" s="3"/>
      <c r="E3" s="4"/>
      <c r="F3" s="5" t="s">
        <v>16</v>
      </c>
    </row>
    <row r="4" spans="2:6" x14ac:dyDescent="0.35">
      <c r="B4" s="98"/>
      <c r="C4" s="98"/>
      <c r="D4" s="98"/>
      <c r="E4" s="98"/>
      <c r="F4" s="5" t="s">
        <v>34</v>
      </c>
    </row>
    <row r="5" spans="2:6" x14ac:dyDescent="0.35">
      <c r="B5" s="102"/>
      <c r="C5" s="102"/>
      <c r="D5" s="102"/>
      <c r="E5" s="102"/>
      <c r="F5" s="5" t="s">
        <v>14</v>
      </c>
    </row>
    <row r="6" spans="2:6" x14ac:dyDescent="0.35">
      <c r="B6" s="99"/>
      <c r="C6" s="99"/>
      <c r="D6" s="99"/>
      <c r="E6" s="99"/>
      <c r="F6" s="5" t="s">
        <v>15</v>
      </c>
    </row>
    <row r="7" spans="2:6" x14ac:dyDescent="0.35">
      <c r="B7" s="100"/>
      <c r="C7" s="100"/>
      <c r="D7" s="100"/>
      <c r="E7" s="100"/>
      <c r="F7" s="5" t="s">
        <v>35</v>
      </c>
    </row>
    <row r="8" spans="2:6" x14ac:dyDescent="0.35">
      <c r="B8" s="101"/>
      <c r="C8" s="101"/>
      <c r="D8" s="101"/>
      <c r="E8" s="101"/>
      <c r="F8" s="5" t="s">
        <v>36</v>
      </c>
    </row>
    <row r="9" spans="2:6" x14ac:dyDescent="0.35">
      <c r="B9" s="95"/>
      <c r="C9" s="96"/>
      <c r="D9" s="96"/>
      <c r="E9" s="97"/>
      <c r="F9" s="6" t="s">
        <v>37</v>
      </c>
    </row>
    <row r="11" spans="2:6" x14ac:dyDescent="0.35">
      <c r="B11" s="104" t="s">
        <v>43</v>
      </c>
      <c r="C11" s="104"/>
      <c r="D11" s="104"/>
      <c r="E11" s="104"/>
      <c r="F11" s="104"/>
    </row>
    <row r="12" spans="2:6" ht="33" customHeight="1" x14ac:dyDescent="0.35">
      <c r="B12" s="105" t="s">
        <v>45</v>
      </c>
      <c r="C12" s="106"/>
      <c r="D12" s="106"/>
      <c r="E12" s="106"/>
      <c r="F12" s="107"/>
    </row>
    <row r="13" spans="2:6" ht="33" customHeight="1" x14ac:dyDescent="0.35">
      <c r="B13" s="92" t="s">
        <v>47</v>
      </c>
      <c r="C13" s="93"/>
      <c r="D13" s="93"/>
      <c r="E13" s="93"/>
      <c r="F13" s="94"/>
    </row>
    <row r="14" spans="2:6" ht="33" customHeight="1" x14ac:dyDescent="0.35">
      <c r="B14" s="92" t="s">
        <v>55</v>
      </c>
      <c r="C14" s="93"/>
      <c r="D14" s="93"/>
      <c r="E14" s="93"/>
      <c r="F14" s="94"/>
    </row>
    <row r="15" spans="2:6" ht="33" customHeight="1" x14ac:dyDescent="0.35">
      <c r="B15" s="92" t="s">
        <v>46</v>
      </c>
      <c r="C15" s="93"/>
      <c r="D15" s="93"/>
      <c r="E15" s="93"/>
      <c r="F15" s="94"/>
    </row>
  </sheetData>
  <sheetProtection algorithmName="SHA-512" hashValue="GCyCB3L7y/ZCBYugMI+2q1GGN6OFB/ndNWrrxlJ853sAoARrrVbXXIsQ/9KF4MB0XfEbJIPlkLJZaKzngEbDOw==" saltValue="i+2UfgCgDAtVj8HoDYiitA==" spinCount="100000" sheet="1" objects="1" scenarios="1"/>
  <mergeCells count="12">
    <mergeCell ref="B2:F2"/>
    <mergeCell ref="B11:F11"/>
    <mergeCell ref="B12:F12"/>
    <mergeCell ref="B13:F13"/>
    <mergeCell ref="B14:F14"/>
    <mergeCell ref="B15:F15"/>
    <mergeCell ref="B9:E9"/>
    <mergeCell ref="B4:E4"/>
    <mergeCell ref="B6:E6"/>
    <mergeCell ref="B7:E7"/>
    <mergeCell ref="B8:E8"/>
    <mergeCell ref="B5:E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tabSelected="1" zoomScale="85" zoomScaleNormal="85" workbookViewId="0">
      <selection activeCell="B15" sqref="B15"/>
    </sheetView>
  </sheetViews>
  <sheetFormatPr defaultColWidth="8.7265625" defaultRowHeight="12" x14ac:dyDescent="0.3"/>
  <cols>
    <col min="1" max="1" width="4.453125" style="7" customWidth="1"/>
    <col min="2" max="2" width="58.453125" style="7" customWidth="1"/>
    <col min="3" max="3" width="18.453125" style="7" customWidth="1"/>
    <col min="4" max="4" width="23.7265625" style="7" customWidth="1"/>
    <col min="5" max="5" width="20.54296875" style="7" customWidth="1"/>
    <col min="6" max="6" width="17.453125" style="7" customWidth="1"/>
    <col min="7" max="8" width="17" style="7" customWidth="1"/>
    <col min="9" max="9" width="23.1796875" style="7" customWidth="1"/>
    <col min="10" max="11" width="17" style="7" customWidth="1"/>
    <col min="12" max="12" width="25.81640625" style="7" customWidth="1"/>
    <col min="13" max="13" width="11.7265625" style="7" customWidth="1"/>
    <col min="14" max="14" width="24.7265625" style="7" customWidth="1"/>
    <col min="15" max="16384" width="8.7265625" style="7"/>
  </cols>
  <sheetData>
    <row r="1" spans="1:11" ht="14.5" customHeight="1" x14ac:dyDescent="0.3">
      <c r="A1" s="112" t="s">
        <v>133</v>
      </c>
      <c r="B1" s="113"/>
      <c r="C1" s="113"/>
      <c r="D1" s="113"/>
      <c r="E1" s="113"/>
      <c r="F1" s="113"/>
      <c r="G1" s="113"/>
      <c r="H1" s="113"/>
      <c r="I1" s="64"/>
      <c r="J1" s="64"/>
      <c r="K1" s="64"/>
    </row>
    <row r="2" spans="1:11" ht="73.5" customHeight="1" x14ac:dyDescent="0.3">
      <c r="A2" s="73" t="s">
        <v>62</v>
      </c>
      <c r="B2" s="74" t="s">
        <v>70</v>
      </c>
      <c r="C2" s="74" t="s">
        <v>138</v>
      </c>
      <c r="D2" s="74" t="s">
        <v>128</v>
      </c>
      <c r="E2" s="74" t="s">
        <v>129</v>
      </c>
      <c r="F2" s="74" t="s">
        <v>130</v>
      </c>
      <c r="G2" s="114" t="s">
        <v>9</v>
      </c>
      <c r="H2" s="115"/>
      <c r="I2" s="65"/>
      <c r="J2" s="65"/>
      <c r="K2" s="65"/>
    </row>
    <row r="3" spans="1:11" ht="12" customHeight="1" x14ac:dyDescent="0.3">
      <c r="A3" s="116" t="s">
        <v>71</v>
      </c>
      <c r="B3" s="116"/>
      <c r="C3" s="116"/>
      <c r="D3" s="116"/>
      <c r="E3" s="116"/>
      <c r="F3" s="116"/>
      <c r="G3" s="116"/>
      <c r="H3" s="116"/>
      <c r="I3" s="66"/>
      <c r="J3" s="66"/>
      <c r="K3" s="66"/>
    </row>
    <row r="4" spans="1:11" x14ac:dyDescent="0.3">
      <c r="A4" s="8">
        <v>1</v>
      </c>
      <c r="B4" s="9" t="s">
        <v>72</v>
      </c>
      <c r="C4" s="86"/>
      <c r="D4" s="72"/>
      <c r="E4" s="84"/>
      <c r="F4" s="87" t="e">
        <f t="shared" ref="F4:F11" si="0">E4/$D$82</f>
        <v>#DIV/0!</v>
      </c>
      <c r="G4" s="109"/>
      <c r="H4" s="110"/>
      <c r="I4" s="67"/>
      <c r="J4" s="67"/>
      <c r="K4" s="67"/>
    </row>
    <row r="5" spans="1:11" x14ac:dyDescent="0.3">
      <c r="A5" s="8">
        <v>2</v>
      </c>
      <c r="B5" s="9" t="s">
        <v>73</v>
      </c>
      <c r="C5" s="86"/>
      <c r="D5" s="85"/>
      <c r="E5" s="85"/>
      <c r="F5" s="87" t="e">
        <f t="shared" si="0"/>
        <v>#DIV/0!</v>
      </c>
      <c r="G5" s="109"/>
      <c r="H5" s="110"/>
      <c r="I5" s="67"/>
      <c r="J5" s="67"/>
      <c r="K5" s="67"/>
    </row>
    <row r="6" spans="1:11" x14ac:dyDescent="0.3">
      <c r="A6" s="8">
        <v>3</v>
      </c>
      <c r="B6" s="9" t="s">
        <v>74</v>
      </c>
      <c r="C6" s="86"/>
      <c r="D6" s="85"/>
      <c r="E6" s="85"/>
      <c r="F6" s="87" t="e">
        <f t="shared" si="0"/>
        <v>#DIV/0!</v>
      </c>
      <c r="G6" s="109"/>
      <c r="H6" s="110"/>
      <c r="I6" s="67"/>
      <c r="J6" s="67"/>
      <c r="K6" s="67"/>
    </row>
    <row r="7" spans="1:11" x14ac:dyDescent="0.3">
      <c r="A7" s="8">
        <v>4</v>
      </c>
      <c r="B7" s="9" t="s">
        <v>75</v>
      </c>
      <c r="C7" s="86"/>
      <c r="D7" s="85"/>
      <c r="E7" s="85"/>
      <c r="F7" s="87" t="e">
        <f t="shared" si="0"/>
        <v>#DIV/0!</v>
      </c>
      <c r="G7" s="109"/>
      <c r="H7" s="110"/>
      <c r="I7" s="67"/>
      <c r="J7" s="67"/>
      <c r="K7" s="67"/>
    </row>
    <row r="8" spans="1:11" x14ac:dyDescent="0.3">
      <c r="A8" s="8">
        <v>5</v>
      </c>
      <c r="B8" s="9" t="s">
        <v>76</v>
      </c>
      <c r="C8" s="86"/>
      <c r="D8" s="85"/>
      <c r="E8" s="85"/>
      <c r="F8" s="87" t="e">
        <f t="shared" si="0"/>
        <v>#DIV/0!</v>
      </c>
      <c r="G8" s="109"/>
      <c r="H8" s="110"/>
      <c r="I8" s="67"/>
      <c r="J8" s="67"/>
      <c r="K8" s="67"/>
    </row>
    <row r="9" spans="1:11" x14ac:dyDescent="0.3">
      <c r="A9" s="8">
        <v>6</v>
      </c>
      <c r="B9" s="9" t="s">
        <v>77</v>
      </c>
      <c r="C9" s="86"/>
      <c r="D9" s="85"/>
      <c r="E9" s="85"/>
      <c r="F9" s="87" t="e">
        <f t="shared" si="0"/>
        <v>#DIV/0!</v>
      </c>
      <c r="G9" s="109"/>
      <c r="H9" s="110"/>
      <c r="I9" s="67"/>
      <c r="J9" s="67"/>
      <c r="K9" s="67"/>
    </row>
    <row r="10" spans="1:11" x14ac:dyDescent="0.3">
      <c r="A10" s="8">
        <v>7</v>
      </c>
      <c r="B10" s="9" t="s">
        <v>78</v>
      </c>
      <c r="C10" s="86"/>
      <c r="D10" s="85"/>
      <c r="E10" s="85"/>
      <c r="F10" s="87" t="e">
        <f t="shared" si="0"/>
        <v>#DIV/0!</v>
      </c>
      <c r="G10" s="109"/>
      <c r="H10" s="110"/>
      <c r="I10" s="67"/>
      <c r="J10" s="67"/>
      <c r="K10" s="67"/>
    </row>
    <row r="11" spans="1:11" x14ac:dyDescent="0.3">
      <c r="A11" s="8">
        <v>8</v>
      </c>
      <c r="B11" s="9" t="s">
        <v>79</v>
      </c>
      <c r="C11" s="86"/>
      <c r="D11" s="85"/>
      <c r="E11" s="85"/>
      <c r="F11" s="87" t="e">
        <f t="shared" si="0"/>
        <v>#DIV/0!</v>
      </c>
      <c r="G11" s="109"/>
      <c r="H11" s="110"/>
      <c r="I11" s="67"/>
      <c r="J11" s="67"/>
      <c r="K11" s="67"/>
    </row>
    <row r="12" spans="1:11" ht="12" customHeight="1" x14ac:dyDescent="0.3">
      <c r="A12" s="108" t="s">
        <v>80</v>
      </c>
      <c r="B12" s="108"/>
      <c r="C12" s="108"/>
      <c r="D12" s="108"/>
      <c r="E12" s="108"/>
      <c r="F12" s="108"/>
      <c r="G12" s="108"/>
      <c r="H12" s="108"/>
      <c r="I12" s="68"/>
      <c r="J12" s="68"/>
      <c r="K12" s="68"/>
    </row>
    <row r="13" spans="1:11" x14ac:dyDescent="0.3">
      <c r="A13" s="8">
        <v>9</v>
      </c>
      <c r="B13" s="9" t="s">
        <v>81</v>
      </c>
      <c r="C13" s="86"/>
      <c r="D13" s="85"/>
      <c r="E13" s="85"/>
      <c r="F13" s="87" t="e">
        <f t="shared" ref="F13:F20" si="1">E13/$D$82</f>
        <v>#DIV/0!</v>
      </c>
      <c r="G13" s="109"/>
      <c r="H13" s="110"/>
      <c r="I13" s="67"/>
      <c r="J13" s="67"/>
      <c r="K13" s="67"/>
    </row>
    <row r="14" spans="1:11" x14ac:dyDescent="0.3">
      <c r="A14" s="8">
        <v>10</v>
      </c>
      <c r="B14" s="9" t="s">
        <v>82</v>
      </c>
      <c r="C14" s="86"/>
      <c r="D14" s="85"/>
      <c r="E14" s="85"/>
      <c r="F14" s="87" t="e">
        <f t="shared" si="1"/>
        <v>#DIV/0!</v>
      </c>
      <c r="G14" s="109"/>
      <c r="H14" s="110"/>
      <c r="I14" s="67"/>
      <c r="J14" s="67"/>
      <c r="K14" s="67"/>
    </row>
    <row r="15" spans="1:11" x14ac:dyDescent="0.3">
      <c r="A15" s="8">
        <v>11</v>
      </c>
      <c r="B15" s="9" t="s">
        <v>83</v>
      </c>
      <c r="C15" s="86"/>
      <c r="D15" s="85"/>
      <c r="E15" s="85"/>
      <c r="F15" s="87" t="e">
        <f t="shared" si="1"/>
        <v>#DIV/0!</v>
      </c>
      <c r="G15" s="109"/>
      <c r="H15" s="110"/>
      <c r="I15" s="67"/>
      <c r="J15" s="67"/>
      <c r="K15" s="67"/>
    </row>
    <row r="16" spans="1:11" x14ac:dyDescent="0.3">
      <c r="A16" s="8">
        <v>12</v>
      </c>
      <c r="B16" s="9" t="s">
        <v>84</v>
      </c>
      <c r="C16" s="86"/>
      <c r="D16" s="85"/>
      <c r="E16" s="85"/>
      <c r="F16" s="87" t="e">
        <f t="shared" si="1"/>
        <v>#DIV/0!</v>
      </c>
      <c r="G16" s="109"/>
      <c r="H16" s="110"/>
      <c r="I16" s="67"/>
      <c r="J16" s="67"/>
      <c r="K16" s="67"/>
    </row>
    <row r="17" spans="1:11" x14ac:dyDescent="0.3">
      <c r="A17" s="8">
        <v>13</v>
      </c>
      <c r="B17" s="9" t="s">
        <v>85</v>
      </c>
      <c r="C17" s="86"/>
      <c r="D17" s="85"/>
      <c r="E17" s="85"/>
      <c r="F17" s="87" t="e">
        <f t="shared" si="1"/>
        <v>#DIV/0!</v>
      </c>
      <c r="G17" s="109"/>
      <c r="H17" s="110"/>
      <c r="I17" s="67"/>
      <c r="J17" s="67"/>
      <c r="K17" s="67"/>
    </row>
    <row r="18" spans="1:11" x14ac:dyDescent="0.3">
      <c r="A18" s="8">
        <v>14</v>
      </c>
      <c r="B18" s="9" t="s">
        <v>86</v>
      </c>
      <c r="C18" s="86"/>
      <c r="D18" s="85"/>
      <c r="E18" s="85"/>
      <c r="F18" s="87" t="e">
        <f t="shared" si="1"/>
        <v>#DIV/0!</v>
      </c>
      <c r="G18" s="109"/>
      <c r="H18" s="110"/>
      <c r="I18" s="67"/>
      <c r="J18" s="67"/>
      <c r="K18" s="67"/>
    </row>
    <row r="19" spans="1:11" x14ac:dyDescent="0.3">
      <c r="A19" s="8">
        <v>15</v>
      </c>
      <c r="B19" s="9" t="s">
        <v>87</v>
      </c>
      <c r="C19" s="86"/>
      <c r="D19" s="85"/>
      <c r="E19" s="85"/>
      <c r="F19" s="87" t="e">
        <f t="shared" si="1"/>
        <v>#DIV/0!</v>
      </c>
      <c r="G19" s="109"/>
      <c r="H19" s="110"/>
      <c r="I19" s="67"/>
      <c r="J19" s="67"/>
      <c r="K19" s="67"/>
    </row>
    <row r="20" spans="1:11" x14ac:dyDescent="0.3">
      <c r="A20" s="8">
        <v>16</v>
      </c>
      <c r="B20" s="9" t="s">
        <v>88</v>
      </c>
      <c r="C20" s="86"/>
      <c r="D20" s="85"/>
      <c r="E20" s="85"/>
      <c r="F20" s="87" t="e">
        <f t="shared" si="1"/>
        <v>#DIV/0!</v>
      </c>
      <c r="G20" s="109"/>
      <c r="H20" s="110"/>
      <c r="I20" s="67"/>
      <c r="J20" s="67"/>
      <c r="K20" s="67"/>
    </row>
    <row r="21" spans="1:11" ht="12" customHeight="1" x14ac:dyDescent="0.3">
      <c r="A21" s="108" t="s">
        <v>89</v>
      </c>
      <c r="B21" s="108"/>
      <c r="C21" s="108"/>
      <c r="D21" s="108"/>
      <c r="E21" s="108"/>
      <c r="F21" s="108"/>
      <c r="G21" s="108"/>
      <c r="H21" s="108"/>
      <c r="I21" s="68"/>
      <c r="J21" s="68"/>
      <c r="K21" s="68"/>
    </row>
    <row r="22" spans="1:11" x14ac:dyDescent="0.3">
      <c r="A22" s="71">
        <v>17</v>
      </c>
      <c r="B22" s="69" t="s">
        <v>90</v>
      </c>
      <c r="C22" s="86"/>
      <c r="D22" s="85"/>
      <c r="E22" s="85"/>
      <c r="F22" s="87" t="e">
        <f>E22/$D$82</f>
        <v>#DIV/0!</v>
      </c>
      <c r="G22" s="119"/>
      <c r="H22" s="120"/>
      <c r="I22" s="67"/>
      <c r="J22" s="67"/>
      <c r="K22" s="67"/>
    </row>
    <row r="23" spans="1:11" x14ac:dyDescent="0.3">
      <c r="A23" s="71">
        <v>18</v>
      </c>
      <c r="B23" s="69" t="s">
        <v>91</v>
      </c>
      <c r="C23" s="86"/>
      <c r="D23" s="85"/>
      <c r="E23" s="85"/>
      <c r="F23" s="87" t="e">
        <f>E23/$D$82</f>
        <v>#DIV/0!</v>
      </c>
      <c r="G23" s="119"/>
      <c r="H23" s="120"/>
      <c r="I23" s="67"/>
      <c r="J23" s="67"/>
      <c r="K23" s="67"/>
    </row>
    <row r="24" spans="1:11" ht="12" customHeight="1" x14ac:dyDescent="0.3">
      <c r="A24" s="121" t="s">
        <v>92</v>
      </c>
      <c r="B24" s="121"/>
      <c r="C24" s="121"/>
      <c r="D24" s="121"/>
      <c r="E24" s="121"/>
      <c r="F24" s="121"/>
      <c r="G24" s="121"/>
      <c r="H24" s="121"/>
      <c r="I24" s="68"/>
      <c r="J24" s="68"/>
      <c r="K24" s="68"/>
    </row>
    <row r="25" spans="1:11" x14ac:dyDescent="0.3">
      <c r="A25" s="8">
        <v>19</v>
      </c>
      <c r="B25" s="9" t="s">
        <v>93</v>
      </c>
      <c r="C25" s="86"/>
      <c r="D25" s="85"/>
      <c r="E25" s="85"/>
      <c r="F25" s="87" t="e">
        <f>E25/$D$82</f>
        <v>#DIV/0!</v>
      </c>
      <c r="G25" s="109"/>
      <c r="H25" s="110"/>
      <c r="I25" s="67"/>
      <c r="J25" s="67"/>
      <c r="K25" s="67"/>
    </row>
    <row r="26" spans="1:11" x14ac:dyDescent="0.3">
      <c r="A26" s="8">
        <v>20</v>
      </c>
      <c r="B26" s="9" t="s">
        <v>94</v>
      </c>
      <c r="C26" s="86"/>
      <c r="D26" s="85"/>
      <c r="E26" s="85"/>
      <c r="F26" s="87" t="e">
        <f>E26/$D$82</f>
        <v>#DIV/0!</v>
      </c>
      <c r="G26" s="109"/>
      <c r="H26" s="110"/>
      <c r="I26" s="67"/>
      <c r="J26" s="67"/>
      <c r="K26" s="67"/>
    </row>
    <row r="27" spans="1:11" x14ac:dyDescent="0.3">
      <c r="A27" s="8">
        <v>21</v>
      </c>
      <c r="B27" s="9" t="s">
        <v>95</v>
      </c>
      <c r="C27" s="86"/>
      <c r="D27" s="85"/>
      <c r="E27" s="85"/>
      <c r="F27" s="87" t="e">
        <f>E27/$D$82</f>
        <v>#DIV/0!</v>
      </c>
      <c r="G27" s="109"/>
      <c r="H27" s="110"/>
      <c r="I27" s="67"/>
      <c r="J27" s="67"/>
      <c r="K27" s="67"/>
    </row>
    <row r="28" spans="1:11" ht="12" customHeight="1" x14ac:dyDescent="0.3">
      <c r="A28" s="108" t="s">
        <v>96</v>
      </c>
      <c r="B28" s="108"/>
      <c r="C28" s="108"/>
      <c r="D28" s="108"/>
      <c r="E28" s="108"/>
      <c r="F28" s="108"/>
      <c r="G28" s="108"/>
      <c r="H28" s="108"/>
      <c r="I28" s="68"/>
      <c r="J28" s="68"/>
      <c r="K28" s="68"/>
    </row>
    <row r="29" spans="1:11" x14ac:dyDescent="0.3">
      <c r="A29" s="8">
        <v>22</v>
      </c>
      <c r="B29" s="9" t="s">
        <v>97</v>
      </c>
      <c r="C29" s="86"/>
      <c r="D29" s="85"/>
      <c r="E29" s="85"/>
      <c r="F29" s="87" t="e">
        <f>E29/$D$82</f>
        <v>#DIV/0!</v>
      </c>
      <c r="G29" s="109"/>
      <c r="H29" s="110"/>
      <c r="I29" s="67"/>
      <c r="J29" s="67"/>
      <c r="K29" s="67"/>
    </row>
    <row r="30" spans="1:11" x14ac:dyDescent="0.3">
      <c r="A30" s="8">
        <v>23</v>
      </c>
      <c r="B30" s="9" t="s">
        <v>98</v>
      </c>
      <c r="C30" s="86"/>
      <c r="D30" s="85"/>
      <c r="E30" s="85"/>
      <c r="F30" s="87" t="e">
        <f>E30/$D$82</f>
        <v>#DIV/0!</v>
      </c>
      <c r="G30" s="109"/>
      <c r="H30" s="110"/>
      <c r="I30" s="67"/>
      <c r="J30" s="67"/>
      <c r="K30" s="67"/>
    </row>
    <row r="31" spans="1:11" ht="12" customHeight="1" x14ac:dyDescent="0.3">
      <c r="A31" s="108" t="s">
        <v>99</v>
      </c>
      <c r="B31" s="108"/>
      <c r="C31" s="108"/>
      <c r="D31" s="108"/>
      <c r="E31" s="108"/>
      <c r="F31" s="108"/>
      <c r="G31" s="108"/>
      <c r="H31" s="108"/>
      <c r="I31" s="68"/>
      <c r="J31" s="68"/>
      <c r="K31" s="68"/>
    </row>
    <row r="32" spans="1:11" x14ac:dyDescent="0.3">
      <c r="A32" s="8">
        <v>24</v>
      </c>
      <c r="B32" s="9" t="s">
        <v>100</v>
      </c>
      <c r="C32" s="86"/>
      <c r="D32" s="85"/>
      <c r="E32" s="85"/>
      <c r="F32" s="87" t="e">
        <f>E32/$D$82</f>
        <v>#DIV/0!</v>
      </c>
      <c r="G32" s="109"/>
      <c r="H32" s="110"/>
      <c r="I32" s="67"/>
      <c r="J32" s="67"/>
      <c r="K32" s="67"/>
    </row>
    <row r="33" spans="1:17" ht="14.5" customHeight="1" x14ac:dyDescent="0.3">
      <c r="A33" s="111" t="s">
        <v>4</v>
      </c>
      <c r="B33" s="111"/>
      <c r="C33" s="75"/>
      <c r="D33" s="32">
        <f>SUM(D4:D32)</f>
        <v>0</v>
      </c>
      <c r="E33" s="33">
        <f>SUM(E4:E32)</f>
        <v>0</v>
      </c>
      <c r="F33" s="70" t="e">
        <f>E33/$D$82</f>
        <v>#DIV/0!</v>
      </c>
      <c r="G33" s="111"/>
      <c r="H33" s="111"/>
      <c r="I33" s="67"/>
      <c r="J33" s="67"/>
      <c r="K33" s="67"/>
    </row>
    <row r="34" spans="1:17" ht="14.5" customHeight="1" x14ac:dyDescent="0.3">
      <c r="A34" s="111" t="s">
        <v>135</v>
      </c>
      <c r="B34" s="111"/>
      <c r="C34" s="111"/>
      <c r="D34" s="111"/>
      <c r="E34" s="37">
        <f>SUMPRODUCT(C4:C11,E4:E11)+SUMPRODUCT(C13:C20,E13:E20)+SUMPRODUCT(C22:C23,E22:E23)+SUMPRODUCT(C25:C27,E25:E27)+SUMPRODUCT(C29:C30,E29:E30)+(C32*E32)</f>
        <v>0</v>
      </c>
      <c r="F34" s="130"/>
      <c r="G34" s="130"/>
      <c r="H34" s="130"/>
      <c r="I34" s="67"/>
      <c r="J34" s="67"/>
      <c r="K34" s="67"/>
    </row>
    <row r="35" spans="1:17" x14ac:dyDescent="0.3">
      <c r="A35" s="10"/>
      <c r="B35" s="11"/>
      <c r="C35" s="11"/>
      <c r="D35" s="12"/>
      <c r="E35" s="12"/>
      <c r="F35" s="13"/>
      <c r="G35" s="14"/>
      <c r="H35" s="14"/>
      <c r="I35" s="14"/>
      <c r="J35" s="14"/>
      <c r="K35" s="14"/>
    </row>
    <row r="36" spans="1:17" s="15" customFormat="1" ht="29.15" customHeight="1" x14ac:dyDescent="0.35">
      <c r="B36" s="123" t="s">
        <v>134</v>
      </c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3"/>
      <c r="N36" s="123"/>
    </row>
    <row r="37" spans="1:17" s="15" customFormat="1" ht="65.150000000000006" customHeight="1" x14ac:dyDescent="0.35">
      <c r="B37" s="74" t="s">
        <v>8</v>
      </c>
      <c r="C37" s="74" t="s">
        <v>139</v>
      </c>
      <c r="D37" s="74" t="s">
        <v>60</v>
      </c>
      <c r="E37" s="74" t="s">
        <v>132</v>
      </c>
      <c r="F37" s="74" t="s">
        <v>31</v>
      </c>
      <c r="G37" s="74" t="s">
        <v>33</v>
      </c>
      <c r="H37" s="74" t="s">
        <v>29</v>
      </c>
      <c r="I37" s="74" t="s">
        <v>50</v>
      </c>
      <c r="J37" s="74" t="s">
        <v>48</v>
      </c>
      <c r="K37" s="74" t="s">
        <v>49</v>
      </c>
      <c r="L37" s="74" t="s">
        <v>0</v>
      </c>
      <c r="M37" s="74" t="s">
        <v>5</v>
      </c>
      <c r="N37" s="74" t="s">
        <v>9</v>
      </c>
      <c r="O37" s="117" t="s">
        <v>56</v>
      </c>
      <c r="P37" s="118"/>
      <c r="Q37" s="118"/>
    </row>
    <row r="38" spans="1:17" s="15" customFormat="1" ht="14.5" customHeight="1" x14ac:dyDescent="0.35">
      <c r="B38" s="16" t="s">
        <v>63</v>
      </c>
      <c r="C38" s="86"/>
      <c r="D38" s="17"/>
      <c r="E38" s="17"/>
      <c r="F38" s="18"/>
      <c r="G38" s="17"/>
      <c r="H38" s="17"/>
      <c r="I38" s="19"/>
      <c r="J38" s="19"/>
      <c r="K38" s="34">
        <f>I38+J38</f>
        <v>0</v>
      </c>
      <c r="L38" s="34">
        <f t="shared" ref="L38:L40" si="2">K38*E38*D38</f>
        <v>0</v>
      </c>
      <c r="M38" s="35" t="e">
        <f t="shared" ref="M38:M52" si="3">L38/$D$82</f>
        <v>#DIV/0!</v>
      </c>
      <c r="N38" s="20"/>
      <c r="O38" s="117"/>
      <c r="P38" s="118"/>
      <c r="Q38" s="118"/>
    </row>
    <row r="39" spans="1:17" s="15" customFormat="1" ht="13" customHeight="1" x14ac:dyDescent="0.35">
      <c r="B39" s="16" t="s">
        <v>64</v>
      </c>
      <c r="C39" s="86"/>
      <c r="D39" s="17"/>
      <c r="E39" s="17"/>
      <c r="F39" s="18"/>
      <c r="G39" s="17"/>
      <c r="H39" s="17"/>
      <c r="I39" s="19"/>
      <c r="J39" s="19"/>
      <c r="K39" s="34">
        <f>I39+J39</f>
        <v>0</v>
      </c>
      <c r="L39" s="34">
        <f t="shared" si="2"/>
        <v>0</v>
      </c>
      <c r="M39" s="35" t="e">
        <f t="shared" si="3"/>
        <v>#DIV/0!</v>
      </c>
      <c r="N39" s="20"/>
      <c r="O39" s="117"/>
      <c r="P39" s="118"/>
      <c r="Q39" s="118"/>
    </row>
    <row r="40" spans="1:17" s="15" customFormat="1" ht="13" x14ac:dyDescent="0.35">
      <c r="B40" s="16" t="s">
        <v>65</v>
      </c>
      <c r="C40" s="86"/>
      <c r="D40" s="17"/>
      <c r="E40" s="17"/>
      <c r="F40" s="18"/>
      <c r="G40" s="17"/>
      <c r="H40" s="17"/>
      <c r="I40" s="19"/>
      <c r="J40" s="19"/>
      <c r="K40" s="34">
        <f t="shared" ref="K40" si="4">I40+J40</f>
        <v>0</v>
      </c>
      <c r="L40" s="34">
        <f t="shared" si="2"/>
        <v>0</v>
      </c>
      <c r="M40" s="35" t="e">
        <f t="shared" si="3"/>
        <v>#DIV/0!</v>
      </c>
      <c r="N40" s="20"/>
      <c r="O40" s="117"/>
      <c r="P40" s="118"/>
      <c r="Q40" s="118"/>
    </row>
    <row r="41" spans="1:17" s="15" customFormat="1" ht="13" x14ac:dyDescent="0.35">
      <c r="B41" s="16" t="s">
        <v>66</v>
      </c>
      <c r="C41" s="86"/>
      <c r="D41" s="17"/>
      <c r="E41" s="17"/>
      <c r="F41" s="18"/>
      <c r="G41" s="17"/>
      <c r="H41" s="17"/>
      <c r="I41" s="19"/>
      <c r="J41" s="19"/>
      <c r="K41" s="34">
        <f t="shared" ref="K41:K51" si="5">I41+J41</f>
        <v>0</v>
      </c>
      <c r="L41" s="34">
        <f t="shared" ref="L41:L51" si="6">K41*E41*D41</f>
        <v>0</v>
      </c>
      <c r="M41" s="35" t="e">
        <f t="shared" si="3"/>
        <v>#DIV/0!</v>
      </c>
      <c r="N41" s="20"/>
      <c r="O41" s="21"/>
      <c r="P41" s="21"/>
      <c r="Q41" s="21"/>
    </row>
    <row r="42" spans="1:17" s="15" customFormat="1" ht="13" x14ac:dyDescent="0.35">
      <c r="B42" s="16" t="s">
        <v>67</v>
      </c>
      <c r="C42" s="86"/>
      <c r="D42" s="17"/>
      <c r="E42" s="17"/>
      <c r="F42" s="18"/>
      <c r="G42" s="17"/>
      <c r="H42" s="17"/>
      <c r="I42" s="19"/>
      <c r="J42" s="19"/>
      <c r="K42" s="34">
        <f t="shared" si="5"/>
        <v>0</v>
      </c>
      <c r="L42" s="34">
        <f t="shared" si="6"/>
        <v>0</v>
      </c>
      <c r="M42" s="35" t="e">
        <f t="shared" si="3"/>
        <v>#DIV/0!</v>
      </c>
      <c r="N42" s="20"/>
      <c r="O42" s="21"/>
      <c r="P42" s="21"/>
      <c r="Q42" s="21"/>
    </row>
    <row r="43" spans="1:17" s="15" customFormat="1" ht="13" x14ac:dyDescent="0.35">
      <c r="B43" s="16" t="s">
        <v>54</v>
      </c>
      <c r="C43" s="86"/>
      <c r="D43" s="17"/>
      <c r="E43" s="17"/>
      <c r="F43" s="18"/>
      <c r="G43" s="17"/>
      <c r="H43" s="17"/>
      <c r="I43" s="19"/>
      <c r="J43" s="19"/>
      <c r="K43" s="34">
        <f t="shared" ref="K43:K48" si="7">I43+J43</f>
        <v>0</v>
      </c>
      <c r="L43" s="34">
        <f t="shared" ref="L43:L48" si="8">K43*E43*D43</f>
        <v>0</v>
      </c>
      <c r="M43" s="35" t="e">
        <f t="shared" si="3"/>
        <v>#DIV/0!</v>
      </c>
      <c r="N43" s="20"/>
      <c r="O43" s="21"/>
      <c r="P43" s="21"/>
      <c r="Q43" s="21"/>
    </row>
    <row r="44" spans="1:17" s="15" customFormat="1" ht="13" x14ac:dyDescent="0.35">
      <c r="B44" s="16" t="s">
        <v>54</v>
      </c>
      <c r="C44" s="86"/>
      <c r="D44" s="17"/>
      <c r="E44" s="17"/>
      <c r="F44" s="18"/>
      <c r="G44" s="17"/>
      <c r="H44" s="17"/>
      <c r="I44" s="19"/>
      <c r="J44" s="19"/>
      <c r="K44" s="34">
        <f t="shared" si="7"/>
        <v>0</v>
      </c>
      <c r="L44" s="34">
        <f t="shared" si="8"/>
        <v>0</v>
      </c>
      <c r="M44" s="35" t="e">
        <f t="shared" si="3"/>
        <v>#DIV/0!</v>
      </c>
      <c r="N44" s="20"/>
      <c r="O44" s="21"/>
      <c r="P44" s="21"/>
      <c r="Q44" s="21"/>
    </row>
    <row r="45" spans="1:17" s="15" customFormat="1" ht="13" x14ac:dyDescent="0.35">
      <c r="B45" s="16" t="s">
        <v>54</v>
      </c>
      <c r="C45" s="86"/>
      <c r="D45" s="17"/>
      <c r="E45" s="17"/>
      <c r="F45" s="18"/>
      <c r="G45" s="17"/>
      <c r="H45" s="17"/>
      <c r="I45" s="19"/>
      <c r="J45" s="19"/>
      <c r="K45" s="34">
        <f t="shared" si="7"/>
        <v>0</v>
      </c>
      <c r="L45" s="34">
        <f t="shared" si="8"/>
        <v>0</v>
      </c>
      <c r="M45" s="35" t="e">
        <f t="shared" si="3"/>
        <v>#DIV/0!</v>
      </c>
      <c r="N45" s="20"/>
      <c r="O45" s="21"/>
      <c r="P45" s="21"/>
      <c r="Q45" s="21"/>
    </row>
    <row r="46" spans="1:17" s="15" customFormat="1" ht="13" x14ac:dyDescent="0.35">
      <c r="B46" s="16" t="s">
        <v>54</v>
      </c>
      <c r="C46" s="86"/>
      <c r="D46" s="17"/>
      <c r="E46" s="17"/>
      <c r="F46" s="18"/>
      <c r="G46" s="17"/>
      <c r="H46" s="17"/>
      <c r="I46" s="19"/>
      <c r="J46" s="19"/>
      <c r="K46" s="34">
        <f t="shared" si="7"/>
        <v>0</v>
      </c>
      <c r="L46" s="34">
        <f t="shared" si="8"/>
        <v>0</v>
      </c>
      <c r="M46" s="35" t="e">
        <f t="shared" si="3"/>
        <v>#DIV/0!</v>
      </c>
      <c r="N46" s="20"/>
      <c r="O46" s="21"/>
      <c r="P46" s="21"/>
      <c r="Q46" s="21"/>
    </row>
    <row r="47" spans="1:17" s="15" customFormat="1" ht="13" x14ac:dyDescent="0.35">
      <c r="B47" s="16" t="s">
        <v>54</v>
      </c>
      <c r="C47" s="86"/>
      <c r="D47" s="17"/>
      <c r="E47" s="17"/>
      <c r="F47" s="18"/>
      <c r="G47" s="17"/>
      <c r="H47" s="17"/>
      <c r="I47" s="19"/>
      <c r="J47" s="19"/>
      <c r="K47" s="34">
        <f t="shared" ref="K47" si="9">I47+J47</f>
        <v>0</v>
      </c>
      <c r="L47" s="34">
        <f t="shared" ref="L47" si="10">K47*E47*D47</f>
        <v>0</v>
      </c>
      <c r="M47" s="35" t="e">
        <f t="shared" si="3"/>
        <v>#DIV/0!</v>
      </c>
      <c r="N47" s="20"/>
      <c r="O47" s="21"/>
      <c r="P47" s="21"/>
      <c r="Q47" s="21"/>
    </row>
    <row r="48" spans="1:17" s="15" customFormat="1" ht="13" x14ac:dyDescent="0.35">
      <c r="B48" s="16" t="s">
        <v>54</v>
      </c>
      <c r="C48" s="86"/>
      <c r="D48" s="17"/>
      <c r="E48" s="17"/>
      <c r="F48" s="18"/>
      <c r="G48" s="17"/>
      <c r="H48" s="17"/>
      <c r="I48" s="19"/>
      <c r="J48" s="19"/>
      <c r="K48" s="34">
        <f t="shared" si="7"/>
        <v>0</v>
      </c>
      <c r="L48" s="34">
        <f t="shared" si="8"/>
        <v>0</v>
      </c>
      <c r="M48" s="35" t="e">
        <f t="shared" si="3"/>
        <v>#DIV/0!</v>
      </c>
      <c r="N48" s="20"/>
      <c r="O48" s="21"/>
      <c r="P48" s="21"/>
      <c r="Q48" s="21"/>
    </row>
    <row r="49" spans="2:17" s="15" customFormat="1" ht="13" x14ac:dyDescent="0.35">
      <c r="B49" s="16" t="s">
        <v>54</v>
      </c>
      <c r="C49" s="86"/>
      <c r="D49" s="17"/>
      <c r="E49" s="17"/>
      <c r="F49" s="18"/>
      <c r="G49" s="17"/>
      <c r="H49" s="17"/>
      <c r="I49" s="19"/>
      <c r="J49" s="19"/>
      <c r="K49" s="34">
        <f t="shared" ref="K49" si="11">I49+J49</f>
        <v>0</v>
      </c>
      <c r="L49" s="34">
        <f t="shared" ref="L49" si="12">K49*E49*D49</f>
        <v>0</v>
      </c>
      <c r="M49" s="35" t="e">
        <f t="shared" si="3"/>
        <v>#DIV/0!</v>
      </c>
      <c r="N49" s="20"/>
      <c r="O49" s="21"/>
      <c r="P49" s="21"/>
      <c r="Q49" s="21"/>
    </row>
    <row r="50" spans="2:17" s="15" customFormat="1" ht="13" x14ac:dyDescent="0.35">
      <c r="B50" s="16" t="s">
        <v>54</v>
      </c>
      <c r="C50" s="86"/>
      <c r="D50" s="17"/>
      <c r="E50" s="17"/>
      <c r="F50" s="18"/>
      <c r="G50" s="17"/>
      <c r="H50" s="17"/>
      <c r="I50" s="19"/>
      <c r="J50" s="19"/>
      <c r="K50" s="34">
        <f t="shared" si="5"/>
        <v>0</v>
      </c>
      <c r="L50" s="34">
        <f t="shared" si="6"/>
        <v>0</v>
      </c>
      <c r="M50" s="35" t="e">
        <f t="shared" si="3"/>
        <v>#DIV/0!</v>
      </c>
      <c r="N50" s="20"/>
      <c r="O50" s="21"/>
      <c r="P50" s="21"/>
      <c r="Q50" s="21"/>
    </row>
    <row r="51" spans="2:17" s="15" customFormat="1" ht="13" x14ac:dyDescent="0.35">
      <c r="B51" s="16" t="s">
        <v>54</v>
      </c>
      <c r="C51" s="86"/>
      <c r="D51" s="17"/>
      <c r="E51" s="17"/>
      <c r="F51" s="18"/>
      <c r="G51" s="17"/>
      <c r="H51" s="17"/>
      <c r="I51" s="19"/>
      <c r="J51" s="19"/>
      <c r="K51" s="34">
        <f t="shared" si="5"/>
        <v>0</v>
      </c>
      <c r="L51" s="34">
        <f t="shared" si="6"/>
        <v>0</v>
      </c>
      <c r="M51" s="35" t="e">
        <f t="shared" si="3"/>
        <v>#DIV/0!</v>
      </c>
      <c r="N51" s="20"/>
      <c r="O51" s="21"/>
      <c r="P51" s="21"/>
      <c r="Q51" s="21"/>
    </row>
    <row r="52" spans="2:17" s="15" customFormat="1" ht="13" x14ac:dyDescent="0.35">
      <c r="B52" s="76" t="s">
        <v>137</v>
      </c>
      <c r="C52" s="76"/>
      <c r="D52" s="77"/>
      <c r="E52" s="75"/>
      <c r="F52" s="78"/>
      <c r="G52" s="75"/>
      <c r="H52" s="75"/>
      <c r="I52" s="75"/>
      <c r="J52" s="36"/>
      <c r="K52" s="36"/>
      <c r="L52" s="37">
        <f>SUMPRODUCT(C38:C51,L38:L51)</f>
        <v>0</v>
      </c>
      <c r="M52" s="38" t="e">
        <f t="shared" si="3"/>
        <v>#DIV/0!</v>
      </c>
      <c r="N52" s="75"/>
    </row>
    <row r="53" spans="2:17" s="15" customFormat="1" ht="13" x14ac:dyDescent="0.35">
      <c r="B53" s="76" t="s">
        <v>32</v>
      </c>
      <c r="C53" s="76"/>
      <c r="D53" s="77"/>
      <c r="E53" s="75"/>
      <c r="F53" s="78"/>
      <c r="G53" s="75"/>
      <c r="H53" s="75"/>
      <c r="I53" s="75"/>
      <c r="J53" s="36"/>
      <c r="K53" s="36"/>
      <c r="L53" s="39">
        <f>SUM(L38:L51)</f>
        <v>0</v>
      </c>
      <c r="M53" s="38" t="e">
        <f>L53/$D$82</f>
        <v>#DIV/0!</v>
      </c>
      <c r="N53" s="75"/>
    </row>
    <row r="54" spans="2:17" s="15" customFormat="1" x14ac:dyDescent="0.35"/>
    <row r="55" spans="2:17" s="23" customFormat="1" ht="14.5" x14ac:dyDescent="0.35">
      <c r="B55" s="124" t="s">
        <v>61</v>
      </c>
      <c r="C55" s="125"/>
      <c r="D55" s="125"/>
      <c r="E55" s="125"/>
      <c r="F55" s="125"/>
      <c r="G55" s="125"/>
      <c r="H55" s="125"/>
    </row>
    <row r="56" spans="2:17" s="23" customFormat="1" ht="13" x14ac:dyDescent="0.35">
      <c r="B56" s="74" t="s">
        <v>7</v>
      </c>
      <c r="C56" s="88"/>
      <c r="D56" s="74" t="s">
        <v>0</v>
      </c>
      <c r="E56" s="74" t="s">
        <v>5</v>
      </c>
      <c r="F56" s="114" t="s">
        <v>9</v>
      </c>
      <c r="G56" s="126"/>
      <c r="H56" s="115"/>
    </row>
    <row r="57" spans="2:17" s="23" customFormat="1" ht="13" x14ac:dyDescent="0.35">
      <c r="B57" s="16" t="s">
        <v>57</v>
      </c>
      <c r="C57" s="89"/>
      <c r="D57" s="24"/>
      <c r="E57" s="35" t="e">
        <f>D57/$D$82</f>
        <v>#DIV/0!</v>
      </c>
      <c r="F57" s="25"/>
      <c r="G57" s="26"/>
      <c r="H57" s="27"/>
    </row>
    <row r="58" spans="2:17" s="23" customFormat="1" x14ac:dyDescent="0.35"/>
    <row r="59" spans="2:17" s="23" customFormat="1" x14ac:dyDescent="0.35"/>
    <row r="60" spans="2:17" s="23" customFormat="1" ht="22.75" customHeight="1" x14ac:dyDescent="0.35">
      <c r="B60" s="124" t="s">
        <v>30</v>
      </c>
      <c r="C60" s="125"/>
      <c r="D60" s="125"/>
      <c r="E60" s="125"/>
      <c r="F60" s="125"/>
      <c r="G60" s="125"/>
      <c r="H60" s="125"/>
    </row>
    <row r="61" spans="2:17" s="23" customFormat="1" ht="23.5" x14ac:dyDescent="0.35">
      <c r="B61" s="74" t="s">
        <v>68</v>
      </c>
      <c r="C61" s="88"/>
      <c r="D61" s="74" t="s">
        <v>0</v>
      </c>
      <c r="E61" s="74" t="s">
        <v>5</v>
      </c>
      <c r="F61" s="114" t="s">
        <v>9</v>
      </c>
      <c r="G61" s="126"/>
      <c r="H61" s="115"/>
      <c r="I61" s="28"/>
      <c r="J61" s="29"/>
      <c r="K61" s="29"/>
      <c r="L61" s="29"/>
      <c r="M61" s="29"/>
      <c r="N61" s="29"/>
      <c r="O61" s="29"/>
      <c r="P61" s="29"/>
      <c r="Q61" s="29"/>
    </row>
    <row r="62" spans="2:17" s="23" customFormat="1" ht="13" x14ac:dyDescent="0.35">
      <c r="B62" s="16" t="s">
        <v>6</v>
      </c>
      <c r="C62" s="90"/>
      <c r="D62" s="24"/>
      <c r="E62" s="35" t="e">
        <f t="shared" ref="E62:E76" si="13">D62/$D$82</f>
        <v>#DIV/0!</v>
      </c>
      <c r="F62" s="25"/>
      <c r="G62" s="26"/>
      <c r="H62" s="27"/>
    </row>
    <row r="63" spans="2:17" s="23" customFormat="1" ht="13" customHeight="1" x14ac:dyDescent="0.35">
      <c r="B63" s="16" t="s">
        <v>59</v>
      </c>
      <c r="C63" s="90"/>
      <c r="D63" s="24"/>
      <c r="E63" s="35" t="e">
        <f t="shared" si="13"/>
        <v>#DIV/0!</v>
      </c>
      <c r="F63" s="25"/>
      <c r="G63" s="26"/>
      <c r="H63" s="27"/>
      <c r="I63" s="28"/>
      <c r="J63" s="28"/>
      <c r="K63" s="30"/>
      <c r="L63" s="30"/>
      <c r="M63" s="30"/>
      <c r="N63" s="30"/>
      <c r="O63" s="30"/>
      <c r="P63" s="30"/>
      <c r="Q63" s="30"/>
    </row>
    <row r="64" spans="2:17" s="23" customFormat="1" ht="13" customHeight="1" x14ac:dyDescent="0.35">
      <c r="B64" s="16" t="s">
        <v>69</v>
      </c>
      <c r="C64" s="90"/>
      <c r="D64" s="24"/>
      <c r="E64" s="35" t="e">
        <f t="shared" si="13"/>
        <v>#DIV/0!</v>
      </c>
      <c r="F64" s="25"/>
      <c r="G64" s="26"/>
      <c r="H64" s="27"/>
      <c r="I64" s="28"/>
      <c r="J64" s="28"/>
    </row>
    <row r="65" spans="2:8" s="23" customFormat="1" ht="13" x14ac:dyDescent="0.35">
      <c r="B65" s="16" t="s">
        <v>58</v>
      </c>
      <c r="C65" s="90"/>
      <c r="D65" s="24"/>
      <c r="E65" s="35" t="e">
        <f t="shared" si="13"/>
        <v>#DIV/0!</v>
      </c>
      <c r="F65" s="25"/>
      <c r="G65" s="26"/>
      <c r="H65" s="27"/>
    </row>
    <row r="66" spans="2:8" s="23" customFormat="1" ht="13" x14ac:dyDescent="0.35">
      <c r="B66" s="16" t="s">
        <v>54</v>
      </c>
      <c r="C66" s="90"/>
      <c r="D66" s="24"/>
      <c r="E66" s="35" t="e">
        <f t="shared" si="13"/>
        <v>#DIV/0!</v>
      </c>
      <c r="F66" s="25"/>
      <c r="G66" s="26"/>
      <c r="H66" s="27"/>
    </row>
    <row r="67" spans="2:8" s="23" customFormat="1" ht="13" x14ac:dyDescent="0.35">
      <c r="B67" s="16" t="s">
        <v>54</v>
      </c>
      <c r="C67" s="90"/>
      <c r="D67" s="24"/>
      <c r="E67" s="35" t="e">
        <f t="shared" si="13"/>
        <v>#DIV/0!</v>
      </c>
      <c r="F67" s="25"/>
      <c r="G67" s="26"/>
      <c r="H67" s="27"/>
    </row>
    <row r="68" spans="2:8" s="23" customFormat="1" ht="13" x14ac:dyDescent="0.35">
      <c r="B68" s="16" t="s">
        <v>54</v>
      </c>
      <c r="C68" s="90"/>
      <c r="D68" s="24"/>
      <c r="E68" s="35" t="e">
        <f t="shared" si="13"/>
        <v>#DIV/0!</v>
      </c>
      <c r="F68" s="25"/>
      <c r="G68" s="26"/>
      <c r="H68" s="27"/>
    </row>
    <row r="69" spans="2:8" s="23" customFormat="1" ht="13" x14ac:dyDescent="0.35">
      <c r="B69" s="16" t="s">
        <v>54</v>
      </c>
      <c r="C69" s="90"/>
      <c r="D69" s="24"/>
      <c r="E69" s="35" t="e">
        <f t="shared" si="13"/>
        <v>#DIV/0!</v>
      </c>
      <c r="F69" s="25"/>
      <c r="G69" s="26"/>
      <c r="H69" s="27"/>
    </row>
    <row r="70" spans="2:8" s="23" customFormat="1" ht="13" x14ac:dyDescent="0.35">
      <c r="B70" s="16" t="s">
        <v>54</v>
      </c>
      <c r="C70" s="90"/>
      <c r="D70" s="24"/>
      <c r="E70" s="35" t="e">
        <f t="shared" si="13"/>
        <v>#DIV/0!</v>
      </c>
      <c r="F70" s="25"/>
      <c r="G70" s="26"/>
      <c r="H70" s="27"/>
    </row>
    <row r="71" spans="2:8" s="23" customFormat="1" ht="13" x14ac:dyDescent="0.35">
      <c r="B71" s="16" t="s">
        <v>54</v>
      </c>
      <c r="C71" s="90"/>
      <c r="D71" s="24"/>
      <c r="E71" s="35" t="e">
        <f t="shared" si="13"/>
        <v>#DIV/0!</v>
      </c>
      <c r="F71" s="25"/>
      <c r="G71" s="26"/>
      <c r="H71" s="27"/>
    </row>
    <row r="72" spans="2:8" s="23" customFormat="1" ht="13" x14ac:dyDescent="0.35">
      <c r="B72" s="16" t="s">
        <v>54</v>
      </c>
      <c r="C72" s="90"/>
      <c r="D72" s="24"/>
      <c r="E72" s="35" t="e">
        <f t="shared" si="13"/>
        <v>#DIV/0!</v>
      </c>
      <c r="F72" s="25"/>
      <c r="G72" s="26"/>
      <c r="H72" s="27"/>
    </row>
    <row r="73" spans="2:8" s="23" customFormat="1" ht="13" x14ac:dyDescent="0.35">
      <c r="B73" s="16" t="s">
        <v>54</v>
      </c>
      <c r="C73" s="90"/>
      <c r="D73" s="24"/>
      <c r="E73" s="35" t="e">
        <f t="shared" si="13"/>
        <v>#DIV/0!</v>
      </c>
      <c r="F73" s="25"/>
      <c r="G73" s="26"/>
      <c r="H73" s="27"/>
    </row>
    <row r="74" spans="2:8" s="23" customFormat="1" ht="13" x14ac:dyDescent="0.35">
      <c r="B74" s="16" t="s">
        <v>54</v>
      </c>
      <c r="C74" s="90"/>
      <c r="D74" s="24"/>
      <c r="E74" s="35" t="e">
        <f t="shared" si="13"/>
        <v>#DIV/0!</v>
      </c>
      <c r="F74" s="25"/>
      <c r="G74" s="26"/>
      <c r="H74" s="27"/>
    </row>
    <row r="75" spans="2:8" s="23" customFormat="1" ht="13" x14ac:dyDescent="0.35">
      <c r="B75" s="16" t="s">
        <v>54</v>
      </c>
      <c r="C75" s="90"/>
      <c r="D75" s="24"/>
      <c r="E75" s="35" t="e">
        <f t="shared" si="13"/>
        <v>#DIV/0!</v>
      </c>
      <c r="F75" s="25"/>
      <c r="G75" s="26"/>
      <c r="H75" s="27"/>
    </row>
    <row r="76" spans="2:8" s="23" customFormat="1" ht="13" x14ac:dyDescent="0.35">
      <c r="B76" s="16" t="s">
        <v>54</v>
      </c>
      <c r="C76" s="90"/>
      <c r="D76" s="24"/>
      <c r="E76" s="35" t="e">
        <f t="shared" si="13"/>
        <v>#DIV/0!</v>
      </c>
      <c r="F76" s="25"/>
      <c r="G76" s="26"/>
      <c r="H76" s="27"/>
    </row>
    <row r="77" spans="2:8" s="23" customFormat="1" ht="13" x14ac:dyDescent="0.35">
      <c r="B77" s="75" t="s">
        <v>4</v>
      </c>
      <c r="C77" s="91"/>
      <c r="D77" s="40">
        <f>SUM(D62:D76)</f>
        <v>0</v>
      </c>
      <c r="E77" s="38" t="e">
        <f>D77/$D$82</f>
        <v>#DIV/0!</v>
      </c>
      <c r="F77" s="127"/>
      <c r="G77" s="128"/>
      <c r="H77" s="129"/>
    </row>
    <row r="78" spans="2:8" s="23" customFormat="1" x14ac:dyDescent="0.35"/>
    <row r="79" spans="2:8" s="23" customFormat="1" x14ac:dyDescent="0.35"/>
    <row r="80" spans="2:8" s="23" customFormat="1" ht="22.75" customHeight="1" x14ac:dyDescent="0.35">
      <c r="B80" s="122" t="s">
        <v>10</v>
      </c>
      <c r="C80" s="122"/>
      <c r="D80" s="122"/>
      <c r="E80" s="122"/>
    </row>
    <row r="81" spans="1:11" s="23" customFormat="1" ht="14.5" x14ac:dyDescent="0.35">
      <c r="B81" s="80" t="s">
        <v>11</v>
      </c>
      <c r="C81" s="81"/>
      <c r="D81" s="41">
        <f>D33</f>
        <v>0</v>
      </c>
      <c r="E81" s="79"/>
    </row>
    <row r="82" spans="1:11" s="23" customFormat="1" ht="14.5" x14ac:dyDescent="0.35">
      <c r="B82" s="80" t="s">
        <v>12</v>
      </c>
      <c r="C82" s="82"/>
      <c r="D82" s="41">
        <f>E33+D77+L53</f>
        <v>0</v>
      </c>
      <c r="E82" s="42" t="e">
        <f>D82/$D$81</f>
        <v>#DIV/0!</v>
      </c>
    </row>
    <row r="83" spans="1:11" s="23" customFormat="1" ht="14.5" x14ac:dyDescent="0.35">
      <c r="B83" s="80" t="s">
        <v>13</v>
      </c>
      <c r="C83" s="80"/>
      <c r="D83" s="41">
        <f>D81-D82</f>
        <v>0</v>
      </c>
      <c r="E83" s="42" t="e">
        <f>D83/$D$81</f>
        <v>#DIV/0!</v>
      </c>
    </row>
    <row r="84" spans="1:11" s="23" customFormat="1" ht="14.5" x14ac:dyDescent="0.35">
      <c r="B84" s="31"/>
      <c r="C84" s="31"/>
      <c r="D84" s="31"/>
      <c r="E84" s="31"/>
    </row>
    <row r="85" spans="1:11" s="23" customFormat="1" ht="14.5" x14ac:dyDescent="0.35">
      <c r="B85" s="80" t="s">
        <v>136</v>
      </c>
      <c r="C85" s="83"/>
      <c r="D85" s="41">
        <f>L52+E34</f>
        <v>0</v>
      </c>
      <c r="E85" s="42"/>
    </row>
    <row r="86" spans="1:11" x14ac:dyDescent="0.3">
      <c r="A86" s="10"/>
      <c r="B86" s="11"/>
      <c r="C86" s="11"/>
      <c r="D86" s="12"/>
      <c r="E86" s="12"/>
      <c r="F86" s="13"/>
      <c r="G86" s="14"/>
      <c r="H86" s="14"/>
      <c r="I86" s="14"/>
      <c r="J86" s="14"/>
      <c r="K86" s="14"/>
    </row>
  </sheetData>
  <sheetProtection insertRows="0"/>
  <mergeCells count="44">
    <mergeCell ref="B80:E80"/>
    <mergeCell ref="A33:B33"/>
    <mergeCell ref="B36:N36"/>
    <mergeCell ref="B55:H55"/>
    <mergeCell ref="F56:H56"/>
    <mergeCell ref="B60:H60"/>
    <mergeCell ref="F61:H61"/>
    <mergeCell ref="F77:H77"/>
    <mergeCell ref="A34:D34"/>
    <mergeCell ref="F34:H34"/>
    <mergeCell ref="G11:H11"/>
    <mergeCell ref="A12:H12"/>
    <mergeCell ref="G13:H13"/>
    <mergeCell ref="G14:H14"/>
    <mergeCell ref="O37:Q40"/>
    <mergeCell ref="G15:H15"/>
    <mergeCell ref="G16:H16"/>
    <mergeCell ref="G17:H17"/>
    <mergeCell ref="G18:H18"/>
    <mergeCell ref="G19:H19"/>
    <mergeCell ref="G20:H20"/>
    <mergeCell ref="A21:H21"/>
    <mergeCell ref="G22:H22"/>
    <mergeCell ref="G23:H23"/>
    <mergeCell ref="A24:H24"/>
    <mergeCell ref="G30:H30"/>
    <mergeCell ref="G6:H6"/>
    <mergeCell ref="G7:H7"/>
    <mergeCell ref="G8:H8"/>
    <mergeCell ref="G9:H9"/>
    <mergeCell ref="G10:H10"/>
    <mergeCell ref="A1:H1"/>
    <mergeCell ref="G2:H2"/>
    <mergeCell ref="A3:H3"/>
    <mergeCell ref="G4:H4"/>
    <mergeCell ref="G5:H5"/>
    <mergeCell ref="A31:H31"/>
    <mergeCell ref="G32:H32"/>
    <mergeCell ref="G33:H33"/>
    <mergeCell ref="G25:H25"/>
    <mergeCell ref="G26:H26"/>
    <mergeCell ref="G27:H27"/>
    <mergeCell ref="A28:H28"/>
    <mergeCell ref="G29:H2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55"/>
  <sheetViews>
    <sheetView zoomScaleNormal="100" workbookViewId="0">
      <selection activeCell="A9" sqref="A9"/>
    </sheetView>
  </sheetViews>
  <sheetFormatPr defaultColWidth="8.7265625" defaultRowHeight="14.5" x14ac:dyDescent="0.35"/>
  <cols>
    <col min="1" max="1" width="8.7265625" style="44"/>
    <col min="2" max="2" width="46.453125" style="44" customWidth="1"/>
    <col min="3" max="16384" width="8.7265625" style="44"/>
  </cols>
  <sheetData>
    <row r="2" spans="2:17" ht="14.5" customHeight="1" x14ac:dyDescent="0.35">
      <c r="B2" s="133" t="s">
        <v>28</v>
      </c>
      <c r="C2" s="133"/>
      <c r="D2" s="133"/>
      <c r="E2" s="133"/>
      <c r="F2" s="43"/>
      <c r="G2" s="131" t="s">
        <v>127</v>
      </c>
      <c r="H2" s="131"/>
      <c r="I2" s="131"/>
      <c r="J2" s="131"/>
      <c r="K2" s="131"/>
      <c r="L2" s="131"/>
      <c r="M2" s="131"/>
      <c r="N2" s="131"/>
    </row>
    <row r="3" spans="2:17" x14ac:dyDescent="0.35">
      <c r="B3" s="45" t="s">
        <v>2</v>
      </c>
      <c r="C3" s="46"/>
      <c r="D3" s="46"/>
      <c r="E3" s="46"/>
      <c r="F3" s="43"/>
      <c r="G3" s="131"/>
      <c r="H3" s="131"/>
      <c r="I3" s="131"/>
      <c r="J3" s="131"/>
      <c r="K3" s="131"/>
      <c r="L3" s="131"/>
      <c r="M3" s="131"/>
      <c r="N3" s="131"/>
    </row>
    <row r="4" spans="2:17" x14ac:dyDescent="0.35">
      <c r="B4" s="45" t="s">
        <v>3</v>
      </c>
      <c r="C4" s="46"/>
      <c r="D4" s="46"/>
      <c r="E4" s="46"/>
      <c r="F4" s="43"/>
      <c r="G4" s="131"/>
      <c r="H4" s="131"/>
      <c r="I4" s="131"/>
      <c r="J4" s="131"/>
      <c r="K4" s="131"/>
      <c r="L4" s="131"/>
      <c r="M4" s="131"/>
      <c r="N4" s="131"/>
    </row>
    <row r="5" spans="2:17" x14ac:dyDescent="0.35">
      <c r="B5" s="45" t="s">
        <v>1</v>
      </c>
      <c r="C5" s="47"/>
      <c r="D5" s="47"/>
      <c r="E5" s="47"/>
      <c r="F5" s="43"/>
      <c r="G5" s="131"/>
      <c r="H5" s="131"/>
      <c r="I5" s="131"/>
      <c r="J5" s="131"/>
      <c r="K5" s="131"/>
      <c r="L5" s="131"/>
      <c r="M5" s="131"/>
      <c r="N5" s="131"/>
    </row>
    <row r="6" spans="2:17" ht="4" customHeight="1" x14ac:dyDescent="0.35">
      <c r="B6" s="48"/>
      <c r="C6" s="49"/>
      <c r="D6" s="49"/>
      <c r="E6" s="49"/>
      <c r="F6" s="43"/>
      <c r="G6" s="131"/>
      <c r="H6" s="131"/>
      <c r="I6" s="131"/>
      <c r="J6" s="131"/>
      <c r="K6" s="131"/>
      <c r="L6" s="131"/>
      <c r="M6" s="131"/>
      <c r="N6" s="131"/>
    </row>
    <row r="7" spans="2:17" ht="14.5" customHeight="1" x14ac:dyDescent="0.35">
      <c r="B7" s="134" t="s">
        <v>17</v>
      </c>
      <c r="C7" s="134"/>
      <c r="D7" s="134"/>
      <c r="E7" s="134"/>
      <c r="F7" s="43"/>
      <c r="G7" s="131"/>
      <c r="H7" s="131"/>
      <c r="I7" s="131"/>
      <c r="J7" s="131"/>
      <c r="K7" s="131"/>
      <c r="L7" s="131"/>
      <c r="M7" s="131"/>
      <c r="N7" s="131"/>
      <c r="O7" s="50"/>
      <c r="P7" s="50"/>
      <c r="Q7" s="50"/>
    </row>
    <row r="8" spans="2:17" ht="14.5" customHeight="1" x14ac:dyDescent="0.35">
      <c r="B8" s="16" t="s">
        <v>101</v>
      </c>
      <c r="C8" s="51"/>
      <c r="D8" s="51"/>
      <c r="E8" s="51"/>
      <c r="F8" s="43"/>
      <c r="G8" s="131"/>
      <c r="H8" s="131"/>
      <c r="I8" s="131"/>
      <c r="J8" s="131"/>
      <c r="K8" s="131"/>
      <c r="L8" s="131"/>
      <c r="M8" s="131"/>
      <c r="N8" s="131"/>
    </row>
    <row r="9" spans="2:17" x14ac:dyDescent="0.35">
      <c r="B9" s="16" t="s">
        <v>102</v>
      </c>
      <c r="C9" s="51"/>
      <c r="D9" s="51"/>
      <c r="E9" s="51"/>
      <c r="F9" s="43"/>
      <c r="G9" s="131"/>
      <c r="H9" s="131"/>
      <c r="I9" s="131"/>
      <c r="J9" s="131"/>
      <c r="K9" s="131"/>
      <c r="L9" s="131"/>
      <c r="M9" s="131"/>
      <c r="N9" s="131"/>
    </row>
    <row r="10" spans="2:17" x14ac:dyDescent="0.35">
      <c r="B10" s="16" t="s">
        <v>103</v>
      </c>
      <c r="C10" s="51"/>
      <c r="D10" s="51"/>
      <c r="E10" s="51"/>
      <c r="F10" s="43"/>
      <c r="G10" s="131"/>
      <c r="H10" s="131"/>
      <c r="I10" s="131"/>
      <c r="J10" s="131"/>
      <c r="K10" s="131"/>
      <c r="L10" s="131"/>
      <c r="M10" s="131"/>
      <c r="N10" s="131"/>
    </row>
    <row r="11" spans="2:17" x14ac:dyDescent="0.35">
      <c r="B11" s="52" t="s">
        <v>19</v>
      </c>
      <c r="C11" s="60">
        <f>SUM(C8:C10)</f>
        <v>0</v>
      </c>
      <c r="D11" s="60">
        <f>SUM(D8:D10)</f>
        <v>0</v>
      </c>
      <c r="E11" s="60">
        <f>SUM(E8:E10)</f>
        <v>0</v>
      </c>
      <c r="F11" s="43"/>
      <c r="G11" s="131"/>
      <c r="H11" s="131"/>
      <c r="I11" s="131"/>
      <c r="J11" s="131"/>
      <c r="K11" s="131"/>
      <c r="L11" s="131"/>
      <c r="M11" s="131"/>
      <c r="N11" s="131"/>
    </row>
    <row r="12" spans="2:17" x14ac:dyDescent="0.35">
      <c r="B12" s="134" t="s">
        <v>18</v>
      </c>
      <c r="C12" s="134"/>
      <c r="D12" s="134"/>
      <c r="E12" s="134"/>
      <c r="F12" s="43"/>
      <c r="G12" s="131"/>
      <c r="H12" s="131"/>
      <c r="I12" s="131"/>
      <c r="J12" s="131"/>
      <c r="K12" s="131"/>
      <c r="L12" s="131"/>
      <c r="M12" s="131"/>
      <c r="N12" s="131"/>
    </row>
    <row r="13" spans="2:17" x14ac:dyDescent="0.35">
      <c r="B13" s="16" t="s">
        <v>104</v>
      </c>
      <c r="C13" s="51"/>
      <c r="D13" s="51"/>
      <c r="E13" s="51"/>
      <c r="F13" s="43"/>
      <c r="G13" s="131"/>
      <c r="H13" s="131"/>
      <c r="I13" s="131"/>
      <c r="J13" s="131"/>
      <c r="K13" s="131"/>
      <c r="L13" s="131"/>
      <c r="M13" s="131"/>
      <c r="N13" s="131"/>
    </row>
    <row r="14" spans="2:17" ht="15" customHeight="1" x14ac:dyDescent="0.35">
      <c r="B14" s="16" t="s">
        <v>105</v>
      </c>
      <c r="C14" s="51"/>
      <c r="D14" s="51"/>
      <c r="E14" s="51"/>
      <c r="F14" s="43"/>
      <c r="G14" s="131"/>
      <c r="H14" s="131"/>
      <c r="I14" s="131"/>
      <c r="J14" s="131"/>
      <c r="K14" s="131"/>
      <c r="L14" s="131"/>
      <c r="M14" s="131"/>
      <c r="N14" s="131"/>
    </row>
    <row r="15" spans="2:17" ht="15" customHeight="1" x14ac:dyDescent="0.35">
      <c r="B15" s="16" t="s">
        <v>106</v>
      </c>
      <c r="C15" s="51"/>
      <c r="D15" s="51"/>
      <c r="E15" s="51"/>
      <c r="F15" s="43"/>
      <c r="G15" s="131"/>
      <c r="H15" s="131"/>
      <c r="I15" s="131"/>
      <c r="J15" s="131"/>
      <c r="K15" s="131"/>
      <c r="L15" s="131"/>
      <c r="M15" s="131"/>
      <c r="N15" s="131"/>
    </row>
    <row r="16" spans="2:17" x14ac:dyDescent="0.35">
      <c r="B16" s="52" t="s">
        <v>22</v>
      </c>
      <c r="C16" s="60">
        <f>SUM(C13:C14)</f>
        <v>0</v>
      </c>
      <c r="D16" s="60">
        <f>SUM(D13:D14)</f>
        <v>0</v>
      </c>
      <c r="E16" s="60">
        <f>SUM(E13:E14)</f>
        <v>0</v>
      </c>
      <c r="F16" s="43"/>
    </row>
    <row r="17" spans="2:10" x14ac:dyDescent="0.35">
      <c r="B17" s="134" t="s">
        <v>118</v>
      </c>
      <c r="C17" s="134"/>
      <c r="D17" s="134"/>
      <c r="E17" s="134"/>
      <c r="F17" s="43"/>
    </row>
    <row r="18" spans="2:10" x14ac:dyDescent="0.35">
      <c r="B18" s="16" t="s">
        <v>107</v>
      </c>
      <c r="C18" s="51"/>
      <c r="D18" s="51"/>
      <c r="E18" s="51"/>
      <c r="F18" s="43"/>
    </row>
    <row r="19" spans="2:10" x14ac:dyDescent="0.35">
      <c r="B19" s="16" t="s">
        <v>108</v>
      </c>
      <c r="C19" s="51"/>
      <c r="D19" s="51"/>
      <c r="E19" s="51"/>
      <c r="F19" s="43"/>
    </row>
    <row r="20" spans="2:10" x14ac:dyDescent="0.35">
      <c r="B20" s="16" t="s">
        <v>109</v>
      </c>
      <c r="C20" s="51"/>
      <c r="D20" s="51"/>
      <c r="E20" s="51"/>
      <c r="F20" s="43"/>
    </row>
    <row r="21" spans="2:10" x14ac:dyDescent="0.35">
      <c r="B21" s="16" t="s">
        <v>110</v>
      </c>
      <c r="C21" s="51"/>
      <c r="D21" s="51"/>
      <c r="E21" s="51"/>
      <c r="F21" s="43"/>
    </row>
    <row r="22" spans="2:10" x14ac:dyDescent="0.35">
      <c r="B22" s="16" t="s">
        <v>51</v>
      </c>
      <c r="C22" s="51"/>
      <c r="D22" s="51"/>
      <c r="E22" s="51"/>
      <c r="F22" s="43"/>
    </row>
    <row r="23" spans="2:10" x14ac:dyDescent="0.35">
      <c r="B23" s="16" t="s">
        <v>111</v>
      </c>
      <c r="C23" s="51"/>
      <c r="D23" s="51"/>
      <c r="E23" s="51"/>
      <c r="F23" s="43"/>
    </row>
    <row r="24" spans="2:10" x14ac:dyDescent="0.35">
      <c r="B24" s="52" t="s">
        <v>23</v>
      </c>
      <c r="C24" s="60">
        <f>SUM(C18:C23)</f>
        <v>0</v>
      </c>
      <c r="D24" s="60">
        <f t="shared" ref="D24:E24" si="0">SUM(D18:D23)</f>
        <v>0</v>
      </c>
      <c r="E24" s="60">
        <f t="shared" si="0"/>
        <v>0</v>
      </c>
      <c r="F24" s="43"/>
      <c r="J24" s="59"/>
    </row>
    <row r="25" spans="2:10" x14ac:dyDescent="0.35">
      <c r="B25" s="134" t="s">
        <v>131</v>
      </c>
      <c r="C25" s="134"/>
      <c r="D25" s="134"/>
      <c r="E25" s="134"/>
      <c r="F25" s="43"/>
    </row>
    <row r="26" spans="2:10" x14ac:dyDescent="0.35">
      <c r="B26" s="16" t="s">
        <v>20</v>
      </c>
      <c r="C26" s="51"/>
      <c r="D26" s="51"/>
      <c r="E26" s="51"/>
      <c r="F26" s="43"/>
    </row>
    <row r="27" spans="2:10" x14ac:dyDescent="0.35">
      <c r="B27" s="16" t="s">
        <v>112</v>
      </c>
      <c r="C27" s="51"/>
      <c r="D27" s="51"/>
      <c r="E27" s="51"/>
      <c r="F27" s="43"/>
    </row>
    <row r="28" spans="2:10" x14ac:dyDescent="0.35">
      <c r="B28" s="16" t="s">
        <v>113</v>
      </c>
      <c r="C28" s="51"/>
      <c r="D28" s="51"/>
      <c r="E28" s="51"/>
      <c r="F28" s="43"/>
    </row>
    <row r="29" spans="2:10" x14ac:dyDescent="0.35">
      <c r="B29" s="16" t="s">
        <v>114</v>
      </c>
      <c r="C29" s="51"/>
      <c r="D29" s="51"/>
      <c r="E29" s="51"/>
      <c r="F29" s="43"/>
    </row>
    <row r="30" spans="2:10" x14ac:dyDescent="0.35">
      <c r="B30" s="16" t="s">
        <v>115</v>
      </c>
      <c r="C30" s="51"/>
      <c r="D30" s="51"/>
      <c r="E30" s="51"/>
      <c r="F30" s="43"/>
    </row>
    <row r="31" spans="2:10" x14ac:dyDescent="0.35">
      <c r="B31" s="16" t="s">
        <v>116</v>
      </c>
      <c r="C31" s="51"/>
      <c r="D31" s="51"/>
      <c r="E31" s="51"/>
      <c r="F31" s="43"/>
    </row>
    <row r="32" spans="2:10" x14ac:dyDescent="0.35">
      <c r="B32" s="16" t="s">
        <v>117</v>
      </c>
      <c r="C32" s="51"/>
      <c r="D32" s="51"/>
      <c r="E32" s="51"/>
      <c r="F32" s="43"/>
    </row>
    <row r="33" spans="2:7" x14ac:dyDescent="0.35">
      <c r="B33" s="52" t="s">
        <v>24</v>
      </c>
      <c r="C33" s="60">
        <f>SUM(C26:C32)</f>
        <v>0</v>
      </c>
      <c r="D33" s="60">
        <f>SUM(D26:D32)</f>
        <v>0</v>
      </c>
      <c r="E33" s="60">
        <f>SUM(E26:E32)</f>
        <v>0</v>
      </c>
      <c r="F33" s="43"/>
    </row>
    <row r="34" spans="2:7" ht="4.5" customHeight="1" x14ac:dyDescent="0.35">
      <c r="B34" s="48"/>
      <c r="C34" s="49"/>
      <c r="D34" s="49"/>
      <c r="E34" s="49"/>
      <c r="F34" s="43"/>
    </row>
    <row r="35" spans="2:7" x14ac:dyDescent="0.35">
      <c r="B35" s="53" t="s">
        <v>39</v>
      </c>
      <c r="C35" s="60">
        <f>C16+C11</f>
        <v>0</v>
      </c>
      <c r="D35" s="60">
        <f>D16+D11</f>
        <v>0</v>
      </c>
      <c r="E35" s="60">
        <f>E16+E11</f>
        <v>0</v>
      </c>
      <c r="F35" s="43"/>
    </row>
    <row r="36" spans="2:7" x14ac:dyDescent="0.35">
      <c r="B36" s="53" t="s">
        <v>38</v>
      </c>
      <c r="C36" s="60">
        <f>C33+C24</f>
        <v>0</v>
      </c>
      <c r="D36" s="60">
        <f t="shared" ref="D36:E36" si="1">D33+D24</f>
        <v>0</v>
      </c>
      <c r="E36" s="60">
        <f t="shared" si="1"/>
        <v>0</v>
      </c>
      <c r="F36" s="43"/>
    </row>
    <row r="37" spans="2:7" x14ac:dyDescent="0.35">
      <c r="B37" s="53" t="s">
        <v>42</v>
      </c>
      <c r="C37" s="60">
        <f>C36+C35</f>
        <v>0</v>
      </c>
      <c r="D37" s="60">
        <f t="shared" ref="D37:E37" si="2">D36+D35</f>
        <v>0</v>
      </c>
      <c r="E37" s="60">
        <f t="shared" si="2"/>
        <v>0</v>
      </c>
      <c r="F37" s="43"/>
    </row>
    <row r="38" spans="2:7" x14ac:dyDescent="0.35">
      <c r="B38" s="22" t="s">
        <v>40</v>
      </c>
      <c r="C38" s="61">
        <f t="shared" ref="C38:E40" si="3">C35/C$52</f>
        <v>0</v>
      </c>
      <c r="D38" s="61">
        <f t="shared" si="3"/>
        <v>0</v>
      </c>
      <c r="E38" s="61">
        <f t="shared" si="3"/>
        <v>0</v>
      </c>
      <c r="F38" s="43"/>
    </row>
    <row r="39" spans="2:7" x14ac:dyDescent="0.35">
      <c r="B39" s="22" t="s">
        <v>41</v>
      </c>
      <c r="C39" s="61">
        <f t="shared" si="3"/>
        <v>0</v>
      </c>
      <c r="D39" s="61">
        <f t="shared" si="3"/>
        <v>0</v>
      </c>
      <c r="E39" s="61">
        <f t="shared" si="3"/>
        <v>0</v>
      </c>
      <c r="F39" s="43"/>
    </row>
    <row r="40" spans="2:7" x14ac:dyDescent="0.35">
      <c r="B40" s="54" t="s">
        <v>21</v>
      </c>
      <c r="C40" s="61">
        <f t="shared" si="3"/>
        <v>0</v>
      </c>
      <c r="D40" s="61">
        <f t="shared" si="3"/>
        <v>0</v>
      </c>
      <c r="E40" s="61">
        <f t="shared" si="3"/>
        <v>0</v>
      </c>
      <c r="F40" s="43"/>
    </row>
    <row r="41" spans="2:7" x14ac:dyDescent="0.35">
      <c r="B41" s="43"/>
      <c r="C41" s="43"/>
      <c r="D41" s="43"/>
      <c r="E41" s="43"/>
      <c r="F41" s="43"/>
    </row>
    <row r="42" spans="2:7" x14ac:dyDescent="0.35">
      <c r="B42" s="132" t="s">
        <v>27</v>
      </c>
      <c r="C42" s="132"/>
      <c r="D42" s="132"/>
      <c r="E42" s="132"/>
    </row>
    <row r="43" spans="2:7" x14ac:dyDescent="0.35">
      <c r="B43" s="52" t="s">
        <v>124</v>
      </c>
      <c r="C43" s="62">
        <f>365*8</f>
        <v>2920</v>
      </c>
      <c r="D43" s="62">
        <f t="shared" ref="D43:E43" si="4">365*8</f>
        <v>2920</v>
      </c>
      <c r="E43" s="62">
        <f t="shared" si="4"/>
        <v>2920</v>
      </c>
      <c r="G43" s="55"/>
    </row>
    <row r="44" spans="2:7" x14ac:dyDescent="0.35">
      <c r="B44" s="16" t="s">
        <v>52</v>
      </c>
      <c r="C44" s="62"/>
      <c r="D44" s="62"/>
      <c r="E44" s="62"/>
    </row>
    <row r="45" spans="2:7" x14ac:dyDescent="0.35">
      <c r="B45" s="56" t="s">
        <v>125</v>
      </c>
      <c r="C45" s="62">
        <f>52*8</f>
        <v>416</v>
      </c>
      <c r="D45" s="62">
        <f t="shared" ref="D45:E45" si="5">52*8</f>
        <v>416</v>
      </c>
      <c r="E45" s="62">
        <f t="shared" si="5"/>
        <v>416</v>
      </c>
    </row>
    <row r="46" spans="2:7" x14ac:dyDescent="0.35">
      <c r="B46" s="56" t="s">
        <v>121</v>
      </c>
      <c r="C46" s="62">
        <f>26*8</f>
        <v>208</v>
      </c>
      <c r="D46" s="62">
        <f>26*8</f>
        <v>208</v>
      </c>
      <c r="E46" s="62">
        <f>26*8</f>
        <v>208</v>
      </c>
    </row>
    <row r="47" spans="2:7" x14ac:dyDescent="0.35">
      <c r="B47" s="56" t="s">
        <v>53</v>
      </c>
      <c r="C47" s="62">
        <f>10*8</f>
        <v>80</v>
      </c>
      <c r="D47" s="62">
        <f t="shared" ref="D47:E47" si="6">10*8</f>
        <v>80</v>
      </c>
      <c r="E47" s="62">
        <f t="shared" si="6"/>
        <v>80</v>
      </c>
    </row>
    <row r="48" spans="2:7" x14ac:dyDescent="0.35">
      <c r="B48" s="56" t="s">
        <v>122</v>
      </c>
      <c r="C48" s="62">
        <f>4*8</f>
        <v>32</v>
      </c>
      <c r="D48" s="62">
        <f t="shared" ref="D48:E48" si="7">4*8</f>
        <v>32</v>
      </c>
      <c r="E48" s="62">
        <f t="shared" si="7"/>
        <v>32</v>
      </c>
    </row>
    <row r="49" spans="2:5" x14ac:dyDescent="0.35">
      <c r="B49" s="56" t="s">
        <v>123</v>
      </c>
      <c r="C49" s="62">
        <f>10*8</f>
        <v>80</v>
      </c>
      <c r="D49" s="62">
        <f t="shared" ref="D49:E49" si="8">10*8</f>
        <v>80</v>
      </c>
      <c r="E49" s="62">
        <f t="shared" si="8"/>
        <v>80</v>
      </c>
    </row>
    <row r="50" spans="2:5" ht="26" x14ac:dyDescent="0.35">
      <c r="B50" s="56" t="s">
        <v>126</v>
      </c>
      <c r="C50" s="62">
        <f>9*8</f>
        <v>72</v>
      </c>
      <c r="D50" s="62">
        <f t="shared" ref="D50:E50" si="9">9*8</f>
        <v>72</v>
      </c>
      <c r="E50" s="62">
        <f t="shared" si="9"/>
        <v>72</v>
      </c>
    </row>
    <row r="51" spans="2:5" x14ac:dyDescent="0.35">
      <c r="B51" s="52" t="s">
        <v>25</v>
      </c>
      <c r="C51" s="63">
        <f>SUM(C45:C50)</f>
        <v>888</v>
      </c>
      <c r="D51" s="63">
        <f t="shared" ref="D51:E51" si="10">SUM(D45:D50)</f>
        <v>888</v>
      </c>
      <c r="E51" s="63">
        <f t="shared" si="10"/>
        <v>888</v>
      </c>
    </row>
    <row r="52" spans="2:5" x14ac:dyDescent="0.35">
      <c r="B52" s="57" t="s">
        <v>26</v>
      </c>
      <c r="C52" s="63">
        <f>C43-C51</f>
        <v>2032</v>
      </c>
      <c r="D52" s="63">
        <f>D43-D51</f>
        <v>2032</v>
      </c>
      <c r="E52" s="63">
        <f>E43-E51</f>
        <v>2032</v>
      </c>
    </row>
    <row r="54" spans="2:5" x14ac:dyDescent="0.35">
      <c r="B54" s="58" t="s">
        <v>119</v>
      </c>
    </row>
    <row r="55" spans="2:5" x14ac:dyDescent="0.35">
      <c r="B55" s="58" t="s">
        <v>120</v>
      </c>
    </row>
  </sheetData>
  <mergeCells count="7">
    <mergeCell ref="G2:N15"/>
    <mergeCell ref="B42:E42"/>
    <mergeCell ref="B2:E2"/>
    <mergeCell ref="B7:E7"/>
    <mergeCell ref="B12:E12"/>
    <mergeCell ref="B25:E25"/>
    <mergeCell ref="B17:E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Istruzioni compilazione</vt:lpstr>
      <vt:lpstr>Conto Economico</vt:lpstr>
      <vt:lpstr>Dettaglio costi del lavoro</vt:lpstr>
    </vt:vector>
  </TitlesOfParts>
  <Company>Consip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Murzilli Matteo</dc:creator>
  <cp:lastModifiedBy>Matteo Murzilli</cp:lastModifiedBy>
  <dcterms:created xsi:type="dcterms:W3CDTF">2021-02-25T11:20:16Z</dcterms:created>
  <dcterms:modified xsi:type="dcterms:W3CDTF">2024-04-05T14:22:20Z</dcterms:modified>
</cp:coreProperties>
</file>